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lieta\Desktop\1. CONSULTA PREVIA 2026\FRISCO\COMISIONES\PUTUMAYO JULIETA ORTIZ\22 al 24 de abril\"/>
    </mc:Choice>
  </mc:AlternateContent>
  <xr:revisionPtr revIDLastSave="0" documentId="8_{B683785A-8974-45C4-B9B0-23A26BD0F219}" xr6:coauthVersionLast="47" xr6:coauthVersionMax="47" xr10:uidLastSave="{00000000-0000-0000-0000-000000000000}"/>
  <bookViews>
    <workbookView xWindow="-120" yWindow="-120" windowWidth="20730" windowHeight="11040" tabRatio="343" firstSheet="1" activeTab="2" xr2:uid="{00000000-000D-0000-FFFF-FFFF00000000}"/>
  </bookViews>
  <sheets>
    <sheet name="Instructivo" sheetId="7" r:id="rId1"/>
    <sheet name="Solicitud" sheetId="1" r:id="rId2"/>
    <sheet name="Orden de comision" sheetId="8" r:id="rId3"/>
    <sheet name="DATOS" sheetId="2" r:id="rId4"/>
  </sheets>
  <definedNames>
    <definedName name="_xlnm._FilterDatabase" localSheetId="3" hidden="1">DATOS!$A$1:$L$372</definedName>
    <definedName name="_xlnm.Print_Area" localSheetId="1">Solicitud!$A$1:$W$20</definedName>
    <definedName name="Dependencias">Solicitud!$G$51:$G$76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" i="8" l="1"/>
  <c r="B22" i="8"/>
  <c r="I24" i="1"/>
  <c r="B30" i="1"/>
  <c r="B30" i="8"/>
  <c r="B62" i="8"/>
  <c r="I34" i="8"/>
  <c r="I38" i="8"/>
  <c r="H27" i="8"/>
  <c r="H26" i="8"/>
  <c r="H21" i="8"/>
  <c r="J22" i="8"/>
  <c r="H22" i="8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J6" i="1" s="1"/>
  <c r="AI15" i="1"/>
  <c r="AI20" i="1" s="1"/>
  <c r="AI10" i="1" s="1"/>
  <c r="AG16" i="1"/>
  <c r="AG21" i="1" s="1"/>
  <c r="AD15" i="1"/>
  <c r="AD20" i="1" s="1"/>
  <c r="AD10" i="1" s="1"/>
  <c r="C6" i="1"/>
  <c r="C14" i="8" s="1"/>
  <c r="R6" i="1"/>
  <c r="Z23" i="1" s="1"/>
  <c r="AI6" i="1"/>
  <c r="AK6" i="1"/>
  <c r="AL6" i="1"/>
  <c r="AM6" i="1"/>
  <c r="AN6" i="1"/>
  <c r="AO6" i="1"/>
  <c r="C7" i="1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G10" i="1" s="1"/>
  <c r="AH20" i="1"/>
  <c r="AH10" i="1" s="1"/>
  <c r="AB20" i="1"/>
  <c r="AB10" i="1" s="1"/>
  <c r="AC20" i="1"/>
  <c r="AC10" i="1" s="1"/>
  <c r="AA20" i="1"/>
  <c r="AA10" i="1" s="1"/>
  <c r="E12" i="2"/>
  <c r="AB16" i="1"/>
  <c r="AB21" i="1" s="1"/>
  <c r="AC16" i="1"/>
  <c r="AC21" i="1" s="1"/>
  <c r="AF16" i="1"/>
  <c r="AF21" i="1" s="1"/>
  <c r="AH16" i="1"/>
  <c r="AH21" i="1" s="1"/>
  <c r="AA16" i="1"/>
  <c r="AA21" i="1" s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F13" i="1"/>
  <c r="AK13" i="1"/>
  <c r="AK15" i="1" s="1"/>
  <c r="C21" i="1"/>
  <c r="R7" i="1"/>
  <c r="Z26" i="1" s="1"/>
  <c r="R8" i="1"/>
  <c r="Z29" i="1" s="1"/>
  <c r="R9" i="1"/>
  <c r="Z32" i="1" s="1"/>
  <c r="R10" i="1"/>
  <c r="Z35" i="1" s="1"/>
  <c r="R11" i="1"/>
  <c r="Z38" i="1" s="1"/>
  <c r="R12" i="1"/>
  <c r="Z41" i="1" s="1"/>
  <c r="R13" i="1"/>
  <c r="Z44" i="1" s="1"/>
  <c r="R14" i="1"/>
  <c r="Z47" i="1" s="1"/>
  <c r="R15" i="1"/>
  <c r="Z50" i="1" s="1"/>
  <c r="R16" i="1"/>
  <c r="Z53" i="1" s="1"/>
  <c r="R17" i="1"/>
  <c r="Z56" i="1" s="1"/>
  <c r="R18" i="1"/>
  <c r="Z59" i="1" s="1"/>
  <c r="R19" i="1"/>
  <c r="Z62" i="1" s="1"/>
  <c r="R20" i="1"/>
  <c r="Z65" i="1" s="1"/>
  <c r="R21" i="1"/>
  <c r="S8" i="1"/>
  <c r="Z30" i="1" s="1"/>
  <c r="C8" i="1"/>
  <c r="S13" i="1"/>
  <c r="AC44" i="1" s="1"/>
  <c r="S7" i="1"/>
  <c r="Z27" i="1" s="1"/>
  <c r="S14" i="1"/>
  <c r="AC47" i="1" s="1"/>
  <c r="S15" i="1"/>
  <c r="AC50" i="1" s="1"/>
  <c r="S16" i="1"/>
  <c r="AC53" i="1" s="1"/>
  <c r="S9" i="1"/>
  <c r="AC32" i="1" s="1"/>
  <c r="S10" i="1"/>
  <c r="AC35" i="1" s="1"/>
  <c r="S11" i="1"/>
  <c r="Z39" i="1" s="1"/>
  <c r="S12" i="1"/>
  <c r="AC41" i="1" s="1"/>
  <c r="S17" i="1"/>
  <c r="AC56" i="1" s="1"/>
  <c r="S18" i="1"/>
  <c r="AC59" i="1" s="1"/>
  <c r="S19" i="1"/>
  <c r="AC62" i="1" s="1"/>
  <c r="S20" i="1"/>
  <c r="Z66" i="1" s="1"/>
  <c r="V21" i="1" s="1"/>
  <c r="S21" i="1"/>
  <c r="AF19" i="1"/>
  <c r="AJ15" i="1"/>
  <c r="AJ20" i="1" s="1"/>
  <c r="AJ10" i="1" s="1"/>
  <c r="AE15" i="1"/>
  <c r="AE20" i="1" s="1"/>
  <c r="AE10" i="1" s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AF10" i="1"/>
  <c r="AB13" i="1"/>
  <c r="AC13" i="1"/>
  <c r="AA13" i="1"/>
  <c r="AC63" i="1"/>
  <c r="AC60" i="1"/>
  <c r="AC57" i="1"/>
  <c r="AC54" i="1"/>
  <c r="AC51" i="1"/>
  <c r="AC48" i="1"/>
  <c r="AC45" i="1"/>
  <c r="AC42" i="1"/>
  <c r="AC39" i="1"/>
  <c r="AC36" i="1"/>
  <c r="AC33" i="1"/>
  <c r="AC30" i="1"/>
  <c r="AC27" i="1"/>
  <c r="AC24" i="1"/>
  <c r="L11" i="2"/>
  <c r="L10" i="2"/>
  <c r="L9" i="2"/>
  <c r="L8" i="2"/>
  <c r="L7" i="2"/>
  <c r="L6" i="2"/>
  <c r="L4" i="2"/>
  <c r="L3" i="2"/>
  <c r="C9" i="1"/>
  <c r="C14" i="1"/>
  <c r="I673" i="2"/>
  <c r="C19" i="1"/>
  <c r="C18" i="1"/>
  <c r="C17" i="1"/>
  <c r="C16" i="1"/>
  <c r="C15" i="1"/>
  <c r="C13" i="1"/>
  <c r="C11" i="1"/>
  <c r="C10" i="1"/>
  <c r="C20" i="1"/>
  <c r="C12" i="1"/>
  <c r="J7" i="1"/>
  <c r="Z33" i="1"/>
  <c r="C19" i="8" l="1"/>
  <c r="I24" i="8"/>
  <c r="AE16" i="1"/>
  <c r="AE21" i="1" s="1"/>
  <c r="Z54" i="1"/>
  <c r="J13" i="1"/>
  <c r="L13" i="1" s="1"/>
  <c r="Z36" i="1"/>
  <c r="V10" i="1" s="1"/>
  <c r="AC26" i="1"/>
  <c r="AJ16" i="1"/>
  <c r="AJ21" i="1" s="1"/>
  <c r="Z48" i="1"/>
  <c r="V14" i="1" s="1"/>
  <c r="AC65" i="1"/>
  <c r="J20" i="1" s="1"/>
  <c r="Z42" i="1"/>
  <c r="V12" i="1" s="1"/>
  <c r="J15" i="1"/>
  <c r="J19" i="1"/>
  <c r="J14" i="1"/>
  <c r="Z60" i="1"/>
  <c r="V18" i="1" s="1"/>
  <c r="AI16" i="1"/>
  <c r="AI21" i="1" s="1"/>
  <c r="AK20" i="1"/>
  <c r="AK10" i="1" s="1"/>
  <c r="AK16" i="1"/>
  <c r="AK21" i="1" s="1"/>
  <c r="AC29" i="1"/>
  <c r="J8" i="1" s="1"/>
  <c r="Z63" i="1"/>
  <c r="V19" i="1" s="1"/>
  <c r="J18" i="1"/>
  <c r="Z51" i="1"/>
  <c r="V15" i="1" s="1"/>
  <c r="Z57" i="1"/>
  <c r="V17" i="1" s="1"/>
  <c r="L17" i="1" s="1"/>
  <c r="J9" i="1"/>
  <c r="AL13" i="1"/>
  <c r="AD16" i="1"/>
  <c r="AD21" i="1" s="1"/>
  <c r="Z45" i="1"/>
  <c r="J12" i="1"/>
  <c r="Z24" i="1"/>
  <c r="V6" i="1" s="1"/>
  <c r="D36" i="8" s="1"/>
  <c r="J10" i="1"/>
  <c r="J16" i="1"/>
  <c r="J17" i="1"/>
  <c r="V16" i="1"/>
  <c r="V11" i="1"/>
  <c r="V9" i="1"/>
  <c r="V7" i="1"/>
  <c r="L7" i="1"/>
  <c r="V20" i="1"/>
  <c r="V8" i="1"/>
  <c r="AC38" i="1"/>
  <c r="J11" i="1" s="1"/>
  <c r="J21" i="1" l="1"/>
  <c r="L21" i="1" s="1"/>
  <c r="L18" i="1"/>
  <c r="L16" i="1"/>
  <c r="L14" i="1"/>
  <c r="L10" i="1"/>
  <c r="L19" i="1"/>
  <c r="L12" i="1"/>
  <c r="L11" i="1"/>
  <c r="L20" i="1"/>
  <c r="L15" i="1"/>
  <c r="AL15" i="1"/>
  <c r="AM13" i="1"/>
  <c r="L9" i="1"/>
  <c r="L8" i="1"/>
  <c r="L6" i="1"/>
  <c r="D38" i="8" s="1"/>
  <c r="I36" i="8" s="1"/>
  <c r="AM15" i="1" l="1"/>
  <c r="AN13" i="1"/>
  <c r="AN15" i="1" s="1"/>
  <c r="AL20" i="1"/>
  <c r="AL10" i="1" s="1"/>
  <c r="AL16" i="1"/>
  <c r="AL21" i="1" s="1"/>
  <c r="AN16" i="1" l="1"/>
  <c r="AN21" i="1" s="1"/>
  <c r="AN20" i="1"/>
  <c r="AN10" i="1" s="1"/>
  <c r="AM20" i="1"/>
  <c r="AM10" i="1" s="1"/>
  <c r="AM16" i="1"/>
  <c r="AM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SAMSUNG</author>
    <author>tc={2BBB9434-2E67-4C0E-8DDA-C9A0883131E8}</author>
  </authors>
  <commentList>
    <comment ref="U4" authorId="0" shapeId="0" xr:uid="{9A2D15CD-592F-48B5-8DF4-C78A83E896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C6" authorId="1" shapeId="0" xr:uid="{00000000-0006-0000-0000-000001000000}">
      <text>
        <r>
          <rPr>
            <sz val="9"/>
            <color indexed="81"/>
            <rFont val="Tahoma"/>
            <family val="2"/>
          </rPr>
          <t>Si aparece error, diligencie sus datos en la pestaña "DATOS"</t>
        </r>
      </text>
    </comment>
    <comment ref="T6" authorId="2" shapeId="0" xr:uid="{2BBB9434-2E67-4C0E-8DDA-C9A0883131E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</authors>
  <commentList>
    <comment ref="B30" authorId="0" shapeId="0" xr:uid="{5BF3F6B1-FC8E-4ABB-B7A1-CD2246454710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</commentList>
</comments>
</file>

<file path=xl/sharedStrings.xml><?xml version="1.0" encoding="utf-8"?>
<sst xmlns="http://schemas.openxmlformats.org/spreadsheetml/2006/main" count="1641" uniqueCount="738">
  <si>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</si>
  <si>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</si>
  <si>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</si>
  <si>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</si>
  <si>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</si>
  <si>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</si>
  <si>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</si>
  <si>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</si>
  <si>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</si>
  <si>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</si>
  <si>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</si>
  <si>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</si>
  <si>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</si>
  <si>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</si>
  <si>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</si>
  <si>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</si>
  <si>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</si>
  <si>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</si>
  <si>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</si>
  <si>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</si>
  <si>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</si>
  <si>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</si>
  <si>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</si>
  <si>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</si>
  <si>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</si>
  <si>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</si>
  <si>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</si>
  <si>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</si>
  <si>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</si>
  <si>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</si>
  <si>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</si>
  <si>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</si>
  <si>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</si>
  <si>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</si>
  <si>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</si>
  <si>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</si>
  <si>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</si>
  <si>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</si>
  <si>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</si>
  <si>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</si>
  <si>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</si>
  <si>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</si>
  <si>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</si>
  <si>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</si>
  <si>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</si>
  <si>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</si>
  <si>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</si>
  <si>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</si>
  <si>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</si>
  <si>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</si>
  <si>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</si>
  <si>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</si>
  <si>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</si>
  <si>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</si>
  <si>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</si>
  <si>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</si>
  <si>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</si>
  <si>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</si>
  <si>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</si>
  <si>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</si>
  <si>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</si>
  <si>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 xml:space="preserve">
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</si>
  <si>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</si>
  <si>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</si>
  <si>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</si>
  <si>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</si>
  <si>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</si>
  <si>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</si>
  <si>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</si>
  <si>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</si>
  <si>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</si>
  <si>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</si>
  <si>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</si>
  <si>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</si>
  <si>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</si>
  <si>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</si>
  <si>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</si>
  <si>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</si>
  <si>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</si>
  <si>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</si>
  <si>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</si>
  <si>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</si>
  <si>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</si>
  <si>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</si>
  <si>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</si>
  <si>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</si>
  <si>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</si>
  <si>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</si>
  <si>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</si>
  <si>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</si>
  <si>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</si>
  <si>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</si>
  <si>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</si>
  <si>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</si>
  <si>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</si>
  <si>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</si>
  <si>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</si>
  <si>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</si>
  <si>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</si>
  <si>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</si>
  <si>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</si>
  <si>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</si>
  <si>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</si>
  <si>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</si>
  <si>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</si>
  <si>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</si>
  <si>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</si>
  <si>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</si>
  <si>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</si>
  <si>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</si>
  <si>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</si>
  <si>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</si>
  <si>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</si>
  <si>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</si>
  <si>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</si>
  <si>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</si>
  <si>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</si>
  <si>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</si>
  <si>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</si>
  <si>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</si>
  <si>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</si>
  <si>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</si>
  <si>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</si>
  <si>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</si>
  <si>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</si>
  <si>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</si>
  <si>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</si>
  <si>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</si>
  <si>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</si>
  <si>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</si>
  <si>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</si>
  <si>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</si>
  <si>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</si>
  <si>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</si>
  <si>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</si>
  <si>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</si>
  <si>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</si>
  <si>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</si>
  <si>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</si>
  <si>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</si>
  <si>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</si>
  <si>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</si>
  <si>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</si>
  <si>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</si>
  <si>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</si>
  <si>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</si>
  <si>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</si>
  <si>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</si>
  <si>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</si>
  <si>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</si>
  <si>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</si>
  <si>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</si>
  <si>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</si>
  <si>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</si>
  <si>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</si>
  <si>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</si>
  <si>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</si>
  <si>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</si>
  <si>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</si>
  <si>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</si>
  <si>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</si>
  <si>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</si>
  <si>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</si>
  <si>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</si>
  <si>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</si>
  <si>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</si>
  <si>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</si>
  <si>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</si>
  <si>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</si>
  <si>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</si>
  <si>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</si>
  <si>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</si>
  <si>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</si>
  <si>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</si>
  <si>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</si>
  <si>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</si>
  <si>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</si>
  <si>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</si>
  <si>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</si>
  <si>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</si>
  <si>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</si>
  <si>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</si>
  <si>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</si>
  <si>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</si>
  <si>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</si>
  <si>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</si>
  <si>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</si>
  <si>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</si>
  <si>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</si>
  <si>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</si>
  <si>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</si>
  <si>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</si>
  <si>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</si>
  <si>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</si>
  <si>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MARIA FERNANDA ESPITIA SANABRIA</t>
  </si>
  <si>
    <t>SCOTIABANK COLPATRIA S.A.</t>
  </si>
  <si>
    <t>Sebastián Vélez Restrepo</t>
  </si>
  <si>
    <t>Christian Fernando Caro Benitez</t>
  </si>
  <si>
    <t>BANCO BCSC S.A.</t>
  </si>
  <si>
    <t>YOLFRIN OSMEIDER URINA OSPINO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</si>
  <si>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</si>
  <si>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</si>
  <si>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</si>
  <si>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</si>
  <si>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</si>
  <si>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</si>
  <si>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</si>
  <si>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</si>
  <si>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</si>
  <si>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</si>
  <si>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</si>
  <si>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</si>
  <si>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</si>
  <si>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</si>
  <si>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</si>
  <si>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</si>
  <si>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</si>
  <si>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</si>
  <si>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</si>
  <si>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</si>
  <si>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</si>
  <si>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</si>
  <si>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</si>
  <si>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</si>
  <si>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</si>
  <si>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</si>
  <si>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</si>
  <si>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</si>
  <si>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</si>
  <si>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</si>
  <si>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</si>
  <si>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</si>
  <si>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</si>
  <si>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</si>
  <si>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</si>
  <si>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</si>
  <si>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</si>
  <si>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</si>
  <si>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</si>
  <si>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</si>
  <si>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</si>
  <si>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</si>
  <si>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</si>
  <si>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</si>
  <si>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</si>
  <si>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</si>
  <si>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</si>
  <si>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</si>
  <si>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</si>
  <si>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</si>
  <si>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</si>
  <si>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</si>
  <si>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</si>
  <si>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</si>
  <si>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</si>
  <si>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</si>
  <si>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</si>
  <si>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 </t>
  </si>
  <si>
    <t>CASTILLO LOMBARDI SILVANA PAOLA</t>
  </si>
  <si>
    <t>CTO 390 DE 2026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</si>
  <si>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</si>
  <si>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</si>
  <si>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</si>
  <si>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</si>
  <si>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</si>
  <si>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</si>
  <si>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S,A,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</si>
  <si>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</si>
  <si>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</si>
  <si>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</si>
  <si>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</si>
  <si>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</si>
  <si>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</si>
  <si>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</si>
  <si>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</si>
  <si>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</si>
  <si>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</si>
  <si>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BANCO DAVIVIENDA S,A,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</si>
  <si>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</si>
  <si>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</si>
  <si>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</si>
  <si>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</si>
  <si>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</si>
  <si>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</si>
  <si>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</si>
  <si>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</si>
  <si>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</si>
  <si>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</si>
  <si>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</si>
  <si>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</si>
  <si>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</si>
  <si>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</si>
  <si>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</si>
  <si>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</si>
  <si>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</si>
  <si>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</si>
  <si>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</si>
  <si>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</si>
  <si>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</si>
  <si>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</si>
  <si>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</si>
  <si>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</si>
  <si>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</si>
  <si>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</si>
  <si>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</si>
  <si>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</si>
  <si>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</si>
  <si>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</si>
  <si>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</si>
  <si>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</si>
  <si>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</si>
  <si>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</si>
  <si>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</si>
  <si>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</si>
  <si>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</si>
  <si>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</si>
  <si>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</si>
  <si>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</si>
  <si>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</si>
  <si>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</si>
  <si>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</si>
  <si>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</si>
  <si>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</si>
  <si>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</si>
  <si>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</si>
  <si>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</si>
  <si>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</si>
  <si>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</si>
  <si>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BANCO COMERCIAL AV VILLAS S,A,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</si>
  <si>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</si>
  <si>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</si>
  <si>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</si>
  <si>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</si>
  <si>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</si>
  <si>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</si>
  <si>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</si>
  <si>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</si>
  <si>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</si>
  <si>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</si>
  <si>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</si>
  <si>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</si>
  <si>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</si>
  <si>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</si>
  <si>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</si>
  <si>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</si>
  <si>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</si>
  <si>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</si>
  <si>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</si>
  <si>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</si>
  <si>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</si>
  <si>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</si>
  <si>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</si>
  <si>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</si>
  <si>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</si>
  <si>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S,A,</t>
  </si>
  <si>
    <t>AREVALO ARIZA LUIS ENRIQUE</t>
  </si>
  <si>
    <t>CTO 298 DE 2026</t>
  </si>
  <si>
    <t>MORA GONZALEZ CARLOS ANDRES</t>
  </si>
  <si>
    <t>261 DE 2026</t>
  </si>
  <si>
    <t>BANCO DAVIBANK S,A,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</si>
  <si>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</si>
  <si>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</si>
  <si>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</si>
  <si>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</si>
  <si>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</si>
  <si>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</si>
  <si>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</si>
  <si>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</si>
  <si>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</si>
  <si>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</si>
  <si>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</si>
  <si>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</si>
  <si>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</si>
  <si>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</si>
  <si>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</si>
  <si>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</si>
  <si>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</si>
  <si>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</si>
  <si>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</si>
  <si>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</si>
  <si>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</si>
  <si>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</si>
  <si>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</si>
  <si>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</si>
  <si>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</si>
  <si>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</si>
  <si>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</si>
  <si>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</si>
  <si>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</si>
  <si>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</si>
  <si>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</si>
  <si>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</si>
  <si>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</si>
  <si>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</si>
  <si>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</si>
  <si>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</si>
  <si>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</si>
  <si>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</si>
  <si>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</si>
  <si>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</si>
  <si>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</si>
  <si>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</si>
  <si>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</si>
  <si>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</si>
  <si>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</si>
  <si>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</si>
  <si>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</si>
  <si>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</si>
  <si>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</si>
  <si>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</si>
  <si>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</si>
  <si>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</si>
  <si>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</si>
  <si>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</si>
  <si>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</si>
  <si>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</si>
  <si>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</si>
  <si>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</si>
  <si>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</si>
  <si>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</si>
  <si>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</si>
  <si>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</si>
  <si>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</si>
  <si>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</si>
  <si>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</si>
  <si>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</si>
  <si>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</si>
  <si>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</si>
  <si>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</si>
  <si>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</si>
  <si>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</si>
  <si>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</si>
  <si>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</si>
  <si>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</si>
  <si>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</si>
  <si>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</si>
  <si>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</si>
  <si>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</si>
  <si>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</si>
  <si>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</si>
  <si>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</si>
  <si>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</si>
  <si>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</si>
  <si>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</si>
  <si>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</si>
  <si>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</si>
  <si>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</si>
  <si>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</si>
  <si>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</si>
  <si>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</si>
  <si>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</si>
  <si>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</si>
  <si>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</si>
  <si>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</si>
  <si>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</si>
  <si>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</si>
  <si>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</si>
  <si>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</si>
  <si>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</si>
  <si>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</si>
  <si>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</si>
  <si>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</si>
  <si>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</si>
  <si>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</si>
  <si>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</si>
  <si>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</si>
  <si>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</si>
  <si>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</si>
  <si>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</si>
  <si>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</si>
  <si>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</si>
  <si>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</si>
  <si>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</si>
  <si>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</si>
  <si>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</si>
  <si>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</si>
  <si>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</si>
  <si>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</si>
  <si>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</si>
  <si>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</si>
  <si>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15048000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</si>
  <si>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</si>
  <si>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</si>
  <si>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</si>
  <si>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</si>
  <si>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</si>
  <si>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</si>
  <si>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</si>
  <si>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</si>
  <si>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</si>
  <si>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</si>
  <si>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</si>
  <si>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</si>
  <si>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</si>
  <si>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</si>
  <si>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</si>
  <si>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</si>
  <si>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</si>
  <si>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</si>
  <si>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</si>
  <si>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</si>
  <si>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</si>
  <si>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</si>
  <si>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</si>
  <si>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</si>
  <si>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</si>
  <si>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</si>
  <si>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</si>
  <si>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</si>
  <si>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</si>
  <si>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</si>
  <si>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</si>
  <si>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</si>
  <si>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</si>
  <si>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</si>
  <si>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</si>
  <si>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</si>
  <si>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</si>
  <si>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</si>
  <si>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</si>
  <si>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</si>
  <si>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</si>
  <si>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</si>
  <si>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</si>
  <si>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</si>
  <si>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</si>
  <si>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</si>
  <si>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</si>
  <si>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</si>
  <si>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</si>
  <si>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</si>
  <si>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</si>
  <si>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</si>
  <si>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</si>
  <si>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</si>
  <si>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</si>
  <si>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</si>
  <si>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</si>
  <si>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</si>
  <si>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</si>
  <si>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</si>
  <si>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</si>
  <si>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</si>
  <si>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</si>
  <si>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</si>
  <si>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</si>
  <si>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</si>
  <si>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</si>
  <si>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</si>
  <si>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</si>
  <si>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</si>
  <si>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</si>
  <si>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</si>
  <si>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</si>
  <si>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</si>
  <si>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</si>
  <si>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</si>
  <si>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</si>
  <si>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</si>
  <si>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</si>
  <si>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</si>
  <si>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</si>
  <si>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</si>
  <si>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</si>
  <si>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</si>
  <si>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</si>
  <si>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</si>
  <si>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</si>
  <si>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</si>
  <si>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</si>
  <si>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</si>
  <si>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</si>
  <si>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</si>
  <si>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</si>
  <si>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</si>
  <si>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</si>
  <si>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</si>
  <si>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</si>
  <si>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</si>
  <si>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</si>
  <si>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</si>
  <si>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</si>
  <si>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</si>
  <si>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</si>
  <si>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</si>
  <si>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</si>
  <si>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</si>
  <si>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</si>
  <si>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</si>
  <si>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</si>
  <si>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</si>
  <si>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</si>
  <si>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</si>
  <si>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</si>
  <si>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</si>
  <si>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</si>
  <si>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</si>
  <si>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</si>
  <si>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</si>
  <si>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</si>
  <si>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</si>
  <si>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</si>
  <si>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</si>
  <si>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</si>
  <si>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</si>
  <si>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</si>
  <si>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</si>
  <si>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</si>
  <si>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</si>
  <si>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</si>
  <si>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</si>
  <si>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</si>
  <si>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</si>
  <si>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</si>
  <si>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</si>
  <si>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</si>
  <si>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</si>
  <si>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</si>
  <si>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</si>
  <si>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</si>
  <si>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</si>
  <si>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</si>
  <si>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</si>
  <si>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</si>
  <si>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</si>
  <si>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</si>
  <si>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</si>
  <si>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</si>
  <si>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</si>
  <si>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</si>
  <si>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</si>
  <si>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</si>
  <si>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</si>
  <si>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</si>
  <si>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</si>
  <si>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</si>
  <si>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</si>
  <si>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</si>
  <si>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</si>
  <si>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</si>
  <si>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</si>
  <si>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</si>
  <si>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</si>
  <si>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</si>
  <si>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</si>
  <si>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</si>
  <si>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</si>
  <si>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</si>
  <si>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</si>
  <si>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</si>
  <si>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</si>
  <si>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</si>
  <si>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</si>
  <si>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</si>
  <si>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</si>
  <si>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</si>
  <si>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</si>
  <si>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</si>
  <si>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</si>
  <si>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</si>
  <si>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</si>
  <si>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</si>
  <si>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</si>
  <si>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</si>
  <si>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</si>
  <si>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</si>
  <si>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</si>
  <si>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</si>
  <si>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</si>
  <si>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</si>
  <si>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</si>
  <si>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</si>
  <si>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</si>
  <si>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</si>
  <si>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</si>
  <si>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</si>
  <si>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</si>
  <si>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</si>
  <si>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</si>
  <si>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</si>
  <si>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</si>
  <si>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</si>
  <si>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</si>
  <si>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</si>
  <si>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</si>
  <si>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</si>
  <si>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</si>
  <si>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</si>
  <si>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</si>
  <si>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</si>
  <si>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</si>
  <si>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</si>
  <si>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</si>
  <si>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</si>
  <si>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</si>
  <si>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</si>
  <si>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</si>
  <si>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</si>
  <si>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</si>
  <si>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</si>
  <si>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</si>
  <si>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</si>
  <si>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</si>
  <si>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</si>
  <si>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</si>
  <si>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</si>
  <si>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</si>
  <si>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</si>
  <si>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</si>
  <si>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</si>
  <si>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</si>
  <si>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</si>
  <si>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</si>
  <si>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</si>
  <si>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</si>
  <si>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</si>
  <si>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</si>
  <si>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</si>
  <si>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</si>
  <si>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</si>
  <si>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</si>
  <si>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</si>
  <si>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No. de CDP</t>
  </si>
  <si>
    <t>No. de RP</t>
  </si>
  <si>
    <t>CODIGO PRESUPUESTAL</t>
  </si>
  <si>
    <t>TIPO DE GASTO</t>
  </si>
  <si>
    <t>Fecha de Legalizacion</t>
  </si>
  <si>
    <t>carlos.morag@mininterior.gov.co</t>
  </si>
  <si>
    <t>N/A</t>
  </si>
  <si>
    <t>PEDRO PABLO SALAS HERNÁNDEZ</t>
  </si>
  <si>
    <t>MINISTERIO DEL INTERIOR</t>
  </si>
  <si>
    <t>Puerto Asís, Putumayo</t>
  </si>
  <si>
    <t>Bogotá D.C. - Puerto Asís, Putumayo- Bogotá D.C.</t>
  </si>
  <si>
    <t>DAVIVIENDA</t>
  </si>
  <si>
    <t>maria.ortizf@mininterior.gov.co</t>
  </si>
  <si>
    <t>Acompañar la mesa de alistamiento para los procesos de contratación directa entre la DANCP y las comunidades autoridades beneficiarias de las Sentencias T-300 de 2017 y SU-545 de 2023 acompañadas por la Asociación KWEX´S KSAW.</t>
  </si>
  <si>
    <t>RECIO TURISMO S.A.S.</t>
  </si>
  <si>
    <t>CTO 353-2026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</si>
</sst>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  <numFmt numFmtId="171" formatCode="_-[$$-240A]\ * #,##0_-;\-[$$-240A]\ * #,##0_-;_-[$$-240A]\ * &quot;-&quot;_-;_-@_-"/>
  </numFmts>
  <fonts count="6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6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/>
    <xf numFmtId="0" fontId="37" fillId="0" borderId="0" applyNumberFormat="0" applyFill="0" applyBorder="0" applyAlignment="0" applyProtection="0"/>
  </cellStyleXfs>
  <cellXfs count="455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1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30" xfId="0" applyFill="1" applyBorder="1"/>
    <xf numFmtId="0" fontId="0" fillId="2" borderId="30" xfId="0" applyFill="1" applyBorder="1"/>
    <xf numFmtId="0" fontId="0" fillId="2" borderId="3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30" xfId="0" applyFill="1" applyBorder="1" applyAlignment="1">
      <alignment horizontal="left"/>
    </xf>
    <xf numFmtId="0" fontId="22" fillId="6" borderId="0" xfId="0" applyFont="1" applyFill="1"/>
    <xf numFmtId="0" fontId="23" fillId="7" borderId="3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1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6" fillId="2" borderId="2" xfId="0" applyFont="1" applyFill="1" applyBorder="1"/>
    <xf numFmtId="169" fontId="26" fillId="2" borderId="2" xfId="1" applyNumberFormat="1" applyFont="1" applyFill="1" applyBorder="1"/>
    <xf numFmtId="169" fontId="26" fillId="0" borderId="2" xfId="1" applyNumberFormat="1" applyFont="1" applyBorder="1"/>
    <xf numFmtId="0" fontId="26" fillId="0" borderId="0" xfId="0" applyFont="1"/>
    <xf numFmtId="0" fontId="26" fillId="2" borderId="0" xfId="0" applyFont="1" applyFill="1"/>
    <xf numFmtId="169" fontId="26" fillId="2" borderId="0" xfId="1" applyNumberFormat="1" applyFont="1" applyFill="1"/>
    <xf numFmtId="169" fontId="26" fillId="0" borderId="0" xfId="1" applyNumberFormat="1" applyFont="1"/>
    <xf numFmtId="165" fontId="26" fillId="0" borderId="0" xfId="0" applyNumberFormat="1" applyFont="1"/>
    <xf numFmtId="0" fontId="27" fillId="2" borderId="0" xfId="0" applyFont="1" applyFill="1"/>
    <xf numFmtId="169" fontId="27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2" fillId="6" borderId="3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3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4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4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/>
    <xf numFmtId="9" fontId="30" fillId="0" borderId="2" xfId="5" applyFont="1" applyBorder="1"/>
    <xf numFmtId="0" fontId="32" fillId="0" borderId="0" xfId="0" applyFont="1"/>
    <xf numFmtId="0" fontId="33" fillId="2" borderId="2" xfId="0" applyFont="1" applyFill="1" applyBorder="1"/>
    <xf numFmtId="169" fontId="33" fillId="0" borderId="2" xfId="1" applyNumberFormat="1" applyFont="1" applyBorder="1"/>
    <xf numFmtId="0" fontId="26" fillId="10" borderId="2" xfId="0" applyFont="1" applyFill="1" applyBorder="1"/>
    <xf numFmtId="169" fontId="26" fillId="10" borderId="2" xfId="1" applyNumberFormat="1" applyFont="1" applyFill="1" applyBorder="1"/>
    <xf numFmtId="9" fontId="26" fillId="10" borderId="2" xfId="5" applyFont="1" applyFill="1" applyBorder="1"/>
    <xf numFmtId="9" fontId="26" fillId="10" borderId="2" xfId="0" applyNumberFormat="1" applyFont="1" applyFill="1" applyBorder="1"/>
    <xf numFmtId="41" fontId="0" fillId="2" borderId="0" xfId="4" applyFont="1" applyFill="1"/>
    <xf numFmtId="169" fontId="33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29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31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7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5" fillId="2" borderId="2" xfId="0" applyFont="1" applyFill="1" applyBorder="1" applyAlignment="1" applyProtection="1">
      <alignment vertical="center"/>
      <protection hidden="1"/>
    </xf>
    <xf numFmtId="0" fontId="7" fillId="2" borderId="2" xfId="0" applyFont="1" applyFill="1" applyBorder="1" applyAlignment="1" applyProtection="1">
      <alignment vertical="center"/>
      <protection hidden="1"/>
    </xf>
    <xf numFmtId="170" fontId="12" fillId="2" borderId="17" xfId="0" applyNumberFormat="1" applyFont="1" applyFill="1" applyBorder="1" applyAlignment="1" applyProtection="1">
      <alignment vertical="center"/>
      <protection hidden="1"/>
    </xf>
    <xf numFmtId="3" fontId="40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1" fillId="2" borderId="0" xfId="0" applyFont="1" applyFill="1"/>
    <xf numFmtId="169" fontId="41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19" xfId="0" applyBorder="1" applyProtection="1">
      <protection hidden="1"/>
    </xf>
    <xf numFmtId="0" fontId="0" fillId="0" borderId="20" xfId="0" applyBorder="1" applyProtection="1">
      <protection hidden="1"/>
    </xf>
    <xf numFmtId="0" fontId="0" fillId="0" borderId="26" xfId="0" applyBorder="1" applyProtection="1">
      <protection hidden="1"/>
    </xf>
    <xf numFmtId="0" fontId="0" fillId="0" borderId="7" xfId="0" applyBorder="1" applyProtection="1">
      <protection hidden="1"/>
    </xf>
    <xf numFmtId="0" fontId="10" fillId="2" borderId="8" xfId="0" applyFont="1" applyFill="1" applyBorder="1" applyProtection="1">
      <protection hidden="1"/>
    </xf>
    <xf numFmtId="0" fontId="9" fillId="2" borderId="13" xfId="0" applyFont="1" applyFill="1" applyBorder="1" applyAlignment="1" applyProtection="1">
      <alignment vertical="center"/>
      <protection hidden="1"/>
    </xf>
    <xf numFmtId="0" fontId="13" fillId="15" borderId="2" xfId="0" applyFont="1" applyFill="1" applyBorder="1" applyAlignment="1" applyProtection="1">
      <alignment horizontal="center" vertical="center"/>
      <protection hidden="1"/>
    </xf>
    <xf numFmtId="0" fontId="7" fillId="15" borderId="2" xfId="0" applyFont="1" applyFill="1" applyBorder="1" applyAlignment="1" applyProtection="1">
      <alignment horizontal="left" vertical="center" wrapText="1"/>
      <protection hidden="1"/>
    </xf>
    <xf numFmtId="14" fontId="13" fillId="15" borderId="2" xfId="0" applyNumberFormat="1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7" fillId="2" borderId="13" xfId="0" applyFont="1" applyFill="1" applyBorder="1" applyAlignment="1" applyProtection="1">
      <alignment horizontal="center"/>
      <protection hidden="1"/>
    </xf>
    <xf numFmtId="170" fontId="12" fillId="2" borderId="8" xfId="0" applyNumberFormat="1" applyFont="1" applyFill="1" applyBorder="1" applyAlignment="1" applyProtection="1">
      <alignment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7" xfId="0" applyBorder="1" applyProtection="1">
      <protection hidden="1"/>
    </xf>
    <xf numFmtId="0" fontId="0" fillId="0" borderId="29" xfId="0" applyBorder="1" applyProtection="1">
      <protection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right"/>
      <protection hidden="1"/>
    </xf>
    <xf numFmtId="0" fontId="28" fillId="0" borderId="0" xfId="0" applyFont="1"/>
    <xf numFmtId="0" fontId="42" fillId="0" borderId="0" xfId="0" applyFont="1"/>
    <xf numFmtId="49" fontId="0" fillId="0" borderId="2" xfId="0" applyNumberFormat="1" applyBorder="1" applyProtection="1">
      <protection locked="0"/>
    </xf>
    <xf numFmtId="0" fontId="44" fillId="2" borderId="2" xfId="0" applyFont="1" applyFill="1" applyBorder="1" applyAlignment="1" applyProtection="1">
      <alignment horizontal="left" vertical="center" wrapText="1"/>
      <protection locked="0"/>
    </xf>
    <xf numFmtId="49" fontId="0" fillId="0" borderId="2" xfId="0" applyNumberFormat="1" applyBorder="1" applyAlignment="1" applyProtection="1">
      <alignment wrapText="1"/>
      <protection hidden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26" fillId="0" borderId="2" xfId="0" applyNumberFormat="1" applyFont="1" applyBorder="1" applyAlignment="1" applyProtection="1">
      <alignment horizontal="center" vertical="center" wrapText="1"/>
      <protection hidden="1"/>
    </xf>
    <xf numFmtId="1" fontId="45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6" fillId="16" borderId="0" xfId="0" applyFont="1" applyFill="1"/>
    <xf numFmtId="169" fontId="47" fillId="16" borderId="0" xfId="1" applyNumberFormat="1" applyFont="1" applyFill="1"/>
    <xf numFmtId="0" fontId="47" fillId="16" borderId="0" xfId="0" applyFont="1" applyFill="1"/>
    <xf numFmtId="0" fontId="46" fillId="16" borderId="11" xfId="0" applyFont="1" applyFill="1" applyBorder="1"/>
    <xf numFmtId="14" fontId="47" fillId="16" borderId="0" xfId="0" applyNumberFormat="1" applyFont="1" applyFill="1"/>
    <xf numFmtId="169" fontId="47" fillId="16" borderId="0" xfId="0" applyNumberFormat="1" applyFont="1" applyFill="1"/>
    <xf numFmtId="0" fontId="48" fillId="16" borderId="43" xfId="0" applyFont="1" applyFill="1" applyBorder="1"/>
    <xf numFmtId="0" fontId="46" fillId="16" borderId="44" xfId="0" applyFont="1" applyFill="1" applyBorder="1"/>
    <xf numFmtId="0" fontId="49" fillId="16" borderId="42" xfId="0" applyFont="1" applyFill="1" applyBorder="1" applyAlignment="1">
      <alignment wrapText="1"/>
    </xf>
    <xf numFmtId="0" fontId="49" fillId="16" borderId="41" xfId="0" applyFont="1" applyFill="1" applyBorder="1" applyAlignment="1">
      <alignment wrapText="1"/>
    </xf>
    <xf numFmtId="14" fontId="46" fillId="16" borderId="0" xfId="0" applyNumberFormat="1" applyFont="1" applyFill="1"/>
    <xf numFmtId="0" fontId="50" fillId="16" borderId="0" xfId="0" applyFont="1" applyFill="1"/>
    <xf numFmtId="11" fontId="49" fillId="16" borderId="42" xfId="0" applyNumberFormat="1" applyFont="1" applyFill="1" applyBorder="1" applyAlignment="1">
      <alignment wrapText="1"/>
    </xf>
    <xf numFmtId="2" fontId="46" fillId="16" borderId="11" xfId="0" applyNumberFormat="1" applyFont="1" applyFill="1" applyBorder="1"/>
    <xf numFmtId="0" fontId="49" fillId="16" borderId="37" xfId="0" applyFont="1" applyFill="1" applyBorder="1" applyAlignment="1">
      <alignment wrapText="1"/>
    </xf>
    <xf numFmtId="171" fontId="46" fillId="16" borderId="11" xfId="0" applyNumberFormat="1" applyFont="1" applyFill="1" applyBorder="1" applyAlignment="1">
      <alignment horizontal="center"/>
    </xf>
    <xf numFmtId="0" fontId="47" fillId="0" borderId="0" xfId="0" applyFont="1"/>
    <xf numFmtId="0" fontId="47" fillId="0" borderId="30" xfId="0" applyFont="1" applyBorder="1"/>
    <xf numFmtId="0" fontId="47" fillId="0" borderId="35" xfId="0" applyFont="1" applyBorder="1"/>
    <xf numFmtId="0" fontId="47" fillId="0" borderId="30" xfId="0" applyFont="1" applyBorder="1" applyAlignment="1">
      <alignment vertical="center"/>
    </xf>
    <xf numFmtId="0" fontId="51" fillId="0" borderId="0" xfId="0" applyFont="1"/>
    <xf numFmtId="3" fontId="47" fillId="0" borderId="35" xfId="0" applyNumberFormat="1" applyFont="1" applyBorder="1"/>
    <xf numFmtId="0" fontId="52" fillId="0" borderId="35" xfId="0" applyFont="1" applyBorder="1"/>
    <xf numFmtId="0" fontId="52" fillId="0" borderId="30" xfId="0" applyFont="1" applyBorder="1"/>
    <xf numFmtId="3" fontId="52" fillId="0" borderId="35" xfId="0" applyNumberFormat="1" applyFont="1" applyBorder="1"/>
    <xf numFmtId="0" fontId="47" fillId="0" borderId="35" xfId="0" applyFont="1" applyBorder="1" applyAlignment="1">
      <alignment horizontal="right"/>
    </xf>
    <xf numFmtId="0" fontId="52" fillId="0" borderId="30" xfId="0" applyFont="1" applyBorder="1" applyAlignment="1">
      <alignment vertical="center"/>
    </xf>
    <xf numFmtId="0" fontId="52" fillId="0" borderId="30" xfId="0" applyFont="1" applyBorder="1" applyAlignment="1">
      <alignment wrapText="1"/>
    </xf>
    <xf numFmtId="0" fontId="53" fillId="0" borderId="30" xfId="0" applyFont="1" applyBorder="1" applyAlignment="1">
      <alignment vertical="center"/>
    </xf>
    <xf numFmtId="3" fontId="52" fillId="0" borderId="34" xfId="0" applyNumberFormat="1" applyFont="1" applyBorder="1"/>
    <xf numFmtId="0" fontId="53" fillId="0" borderId="30" xfId="0" applyFont="1" applyBorder="1"/>
    <xf numFmtId="0" fontId="47" fillId="0" borderId="36" xfId="0" applyFont="1" applyBorder="1"/>
    <xf numFmtId="3" fontId="47" fillId="0" borderId="34" xfId="0" applyNumberFormat="1" applyFont="1" applyBorder="1"/>
    <xf numFmtId="49" fontId="47" fillId="16" borderId="30" xfId="0" applyNumberFormat="1" applyFont="1" applyFill="1" applyBorder="1"/>
    <xf numFmtId="49" fontId="47" fillId="16" borderId="30" xfId="0" applyNumberFormat="1" applyFont="1" applyFill="1" applyBorder="1" applyAlignment="1">
      <alignment horizontal="left"/>
    </xf>
    <xf numFmtId="49" fontId="47" fillId="16" borderId="36" xfId="0" applyNumberFormat="1" applyFont="1" applyFill="1" applyBorder="1"/>
    <xf numFmtId="49" fontId="47" fillId="16" borderId="0" xfId="0" applyNumberFormat="1" applyFont="1" applyFill="1"/>
    <xf numFmtId="6" fontId="50" fillId="16" borderId="0" xfId="0" applyNumberFormat="1" applyFont="1" applyFill="1"/>
    <xf numFmtId="166" fontId="56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57" fillId="16" borderId="38" xfId="0" applyFont="1" applyFill="1" applyBorder="1" applyAlignment="1">
      <alignment horizontal="center"/>
    </xf>
    <xf numFmtId="0" fontId="57" fillId="16" borderId="39" xfId="0" applyFont="1" applyFill="1" applyBorder="1" applyAlignment="1">
      <alignment horizontal="center"/>
    </xf>
    <xf numFmtId="0" fontId="57" fillId="16" borderId="40" xfId="0" applyFont="1" applyFill="1" applyBorder="1" applyAlignment="1">
      <alignment horizontal="center"/>
    </xf>
    <xf numFmtId="0" fontId="23" fillId="16" borderId="0" xfId="0" applyFont="1" applyFill="1"/>
    <xf numFmtId="0" fontId="58" fillId="16" borderId="41" xfId="0" applyFont="1" applyFill="1" applyBorder="1"/>
    <xf numFmtId="0" fontId="59" fillId="16" borderId="41" xfId="0" applyFont="1" applyFill="1" applyBorder="1" applyAlignment="1">
      <alignment wrapText="1"/>
    </xf>
    <xf numFmtId="0" fontId="59" fillId="16" borderId="43" xfId="0" applyFont="1" applyFill="1" applyBorder="1"/>
    <xf numFmtId="0" fontId="58" fillId="16" borderId="42" xfId="0" applyFont="1" applyFill="1" applyBorder="1" applyAlignment="1">
      <alignment wrapText="1"/>
    </xf>
    <xf numFmtId="14" fontId="46" fillId="16" borderId="11" xfId="0" applyNumberFormat="1" applyFont="1" applyFill="1" applyBorder="1"/>
    <xf numFmtId="14" fontId="47" fillId="0" borderId="0" xfId="0" applyNumberFormat="1" applyFont="1"/>
    <xf numFmtId="14" fontId="51" fillId="0" borderId="0" xfId="0" applyNumberFormat="1" applyFont="1"/>
    <xf numFmtId="14" fontId="5" fillId="2" borderId="16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6" xfId="0" applyNumberFormat="1" applyFont="1" applyFill="1" applyBorder="1" applyAlignment="1" applyProtection="1">
      <alignment horizontal="left" vertical="center" wrapText="1"/>
      <protection locked="0"/>
    </xf>
    <xf numFmtId="0" fontId="61" fillId="2" borderId="16" xfId="0" applyFont="1" applyFill="1" applyBorder="1" applyAlignment="1" applyProtection="1">
      <alignment horizontal="center" vertical="center"/>
      <protection locked="0"/>
    </xf>
    <xf numFmtId="2" fontId="5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5" fillId="2" borderId="16" xfId="2" applyNumberFormat="1" applyFont="1" applyFill="1" applyBorder="1" applyAlignment="1" applyProtection="1">
      <alignment horizontal="left" vertical="center" wrapText="1"/>
      <protection hidden="1"/>
    </xf>
    <xf numFmtId="1" fontId="5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62" fillId="11" borderId="16" xfId="0" applyFont="1" applyFill="1" applyBorder="1" applyAlignment="1" applyProtection="1">
      <alignment horizontal="left" vertical="center" wrapText="1"/>
      <protection hidden="1"/>
    </xf>
    <xf numFmtId="14" fontId="5" fillId="2" borderId="16" xfId="0" applyNumberFormat="1" applyFont="1" applyFill="1" applyBorder="1" applyAlignment="1">
      <alignment horizontal="left" vertical="center" wrapText="1"/>
    </xf>
    <xf numFmtId="0" fontId="62" fillId="2" borderId="16" xfId="0" applyFont="1" applyFill="1" applyBorder="1" applyAlignment="1" applyProtection="1">
      <alignment horizontal="left" vertical="center" wrapText="1"/>
      <protection locked="0" hidden="1"/>
    </xf>
    <xf numFmtId="0" fontId="5" fillId="2" borderId="16" xfId="0" applyFont="1" applyFill="1" applyBorder="1" applyAlignment="1" applyProtection="1">
      <alignment horizontal="left" vertical="center" wrapText="1"/>
      <protection hidden="1"/>
    </xf>
    <xf numFmtId="49" fontId="61" fillId="0" borderId="2" xfId="0" applyNumberFormat="1" applyFont="1" applyBorder="1" applyAlignment="1" applyProtection="1">
      <alignment horizontal="center" vertical="center" wrapText="1"/>
      <protection locked="0"/>
    </xf>
    <xf numFmtId="168" fontId="5" fillId="0" borderId="2" xfId="2" applyNumberFormat="1" applyFont="1" applyFill="1" applyBorder="1" applyAlignment="1" applyProtection="1">
      <alignment horizontal="left" vertical="center" wrapText="1"/>
      <protection hidden="1"/>
    </xf>
    <xf numFmtId="3" fontId="5" fillId="2" borderId="2" xfId="0" applyNumberFormat="1" applyFont="1" applyFill="1" applyBorder="1" applyAlignment="1" applyProtection="1">
      <alignment horizontal="left" vertical="center" wrapText="1"/>
      <protection locked="0"/>
    </xf>
    <xf numFmtId="3" fontId="5" fillId="14" borderId="16" xfId="0" applyNumberFormat="1" applyFont="1" applyFill="1" applyBorder="1" applyAlignment="1" applyProtection="1">
      <alignment vertical="center" wrapText="1"/>
      <protection locked="0"/>
    </xf>
    <xf numFmtId="49" fontId="63" fillId="0" borderId="2" xfId="11" applyNumberFormat="1" applyFont="1" applyBorder="1" applyAlignment="1" applyProtection="1">
      <alignment vertical="center" wrapText="1"/>
      <protection locked="0"/>
    </xf>
    <xf numFmtId="168" fontId="0" fillId="2" borderId="0" xfId="0" applyNumberFormat="1" applyFill="1"/>
    <xf numFmtId="14" fontId="10" fillId="0" borderId="2" xfId="0" applyNumberFormat="1" applyFont="1" applyBorder="1" applyAlignment="1" applyProtection="1">
      <alignment horizontal="center" vertical="center" wrapText="1"/>
      <protection hidden="1"/>
    </xf>
    <xf numFmtId="41" fontId="0" fillId="2" borderId="0" xfId="4" applyFont="1" applyFill="1" applyAlignment="1"/>
    <xf numFmtId="169" fontId="0" fillId="2" borderId="0" xfId="1" applyNumberFormat="1" applyFont="1" applyFill="1" applyAlignment="1"/>
    <xf numFmtId="169" fontId="0" fillId="0" borderId="0" xfId="1" applyNumberFormat="1" applyFont="1" applyAlignment="1"/>
    <xf numFmtId="0" fontId="0" fillId="0" borderId="5" xfId="0" applyBorder="1" applyProtection="1">
      <protection hidden="1"/>
    </xf>
    <xf numFmtId="0" fontId="0" fillId="0" borderId="8" xfId="0" applyBorder="1"/>
    <xf numFmtId="0" fontId="0" fillId="0" borderId="9" xfId="0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2" xfId="0" applyFill="1" applyBorder="1"/>
    <xf numFmtId="0" fontId="25" fillId="0" borderId="11" xfId="0" applyFont="1" applyBorder="1" applyAlignment="1">
      <alignment vertical="center"/>
    </xf>
    <xf numFmtId="3" fontId="0" fillId="2" borderId="0" xfId="0" applyNumberFormat="1" applyFill="1"/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11" borderId="13" xfId="0" applyFont="1" applyFill="1" applyBorder="1" applyAlignment="1" applyProtection="1">
      <alignment horizontal="left" vertical="center"/>
      <protection hidden="1"/>
    </xf>
    <xf numFmtId="0" fontId="7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2" fontId="0" fillId="2" borderId="0" xfId="0" applyNumberFormat="1" applyFill="1"/>
    <xf numFmtId="0" fontId="12" fillId="2" borderId="0" xfId="0" applyFont="1" applyFill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7" fillId="2" borderId="0" xfId="0" applyFont="1" applyFill="1" applyAlignment="1" applyProtection="1">
      <alignment horizontal="left"/>
      <protection hidden="1"/>
    </xf>
    <xf numFmtId="3" fontId="12" fillId="2" borderId="0" xfId="0" applyNumberFormat="1" applyFont="1" applyFill="1" applyAlignment="1" applyProtection="1">
      <alignment horizontal="center"/>
      <protection hidden="1"/>
    </xf>
    <xf numFmtId="0" fontId="13" fillId="2" borderId="0" xfId="0" applyFont="1" applyFill="1" applyProtection="1">
      <protection hidden="1"/>
    </xf>
    <xf numFmtId="0" fontId="13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vertic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5" fillId="2" borderId="0" xfId="0" applyFont="1" applyFill="1" applyAlignment="1" applyProtection="1">
      <alignment horizontal="left" vertical="center"/>
      <protection hidden="1"/>
    </xf>
    <xf numFmtId="0" fontId="12" fillId="2" borderId="0" xfId="0" applyFont="1" applyFill="1" applyAlignment="1" applyProtection="1">
      <alignment horizontal="justify" vertical="center" wrapText="1"/>
      <protection hidden="1"/>
    </xf>
    <xf numFmtId="0" fontId="15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12" fillId="2" borderId="0" xfId="0" applyFont="1" applyFill="1" applyAlignment="1" applyProtection="1">
      <alignment vertical="center" wrapText="1"/>
      <protection hidden="1"/>
    </xf>
    <xf numFmtId="0" fontId="38" fillId="2" borderId="0" xfId="0" applyFont="1" applyFill="1" applyAlignment="1" applyProtection="1">
      <alignment horizontal="center"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vertical="center"/>
      <protection hidden="1"/>
    </xf>
    <xf numFmtId="0" fontId="7" fillId="2" borderId="0" xfId="0" applyFont="1" applyFill="1" applyAlignment="1" applyProtection="1">
      <alignment vertical="center"/>
      <protection hidden="1"/>
    </xf>
    <xf numFmtId="14" fontId="9" fillId="0" borderId="46" xfId="0" applyNumberFormat="1" applyFont="1" applyBorder="1" applyAlignment="1" applyProtection="1">
      <alignment horizontal="center" vertical="center"/>
      <protection hidden="1"/>
    </xf>
    <xf numFmtId="0" fontId="20" fillId="2" borderId="48" xfId="0" applyFont="1" applyFill="1" applyBorder="1" applyAlignment="1" applyProtection="1">
      <alignment horizontal="center" vertical="center"/>
      <protection hidden="1"/>
    </xf>
    <xf numFmtId="0" fontId="0" fillId="2" borderId="26" xfId="0" applyFill="1" applyBorder="1" applyProtection="1">
      <protection hidden="1"/>
    </xf>
    <xf numFmtId="0" fontId="0" fillId="2" borderId="7" xfId="0" applyFill="1" applyBorder="1" applyProtection="1">
      <protection hidden="1"/>
    </xf>
    <xf numFmtId="0" fontId="11" fillId="2" borderId="47" xfId="0" applyFont="1" applyFill="1" applyBorder="1" applyAlignment="1" applyProtection="1">
      <alignment horizontal="center" vertical="center"/>
      <protection hidden="1"/>
    </xf>
    <xf numFmtId="0" fontId="7" fillId="2" borderId="26" xfId="0" applyFont="1" applyFill="1" applyBorder="1" applyProtection="1">
      <protection hidden="1"/>
    </xf>
    <xf numFmtId="49" fontId="12" fillId="2" borderId="7" xfId="0" applyNumberFormat="1" applyFont="1" applyFill="1" applyBorder="1" applyAlignment="1" applyProtection="1">
      <alignment horizontal="left"/>
      <protection hidden="1"/>
    </xf>
    <xf numFmtId="0" fontId="7" fillId="2" borderId="47" xfId="0" applyFont="1" applyFill="1" applyBorder="1" applyAlignment="1" applyProtection="1">
      <alignment horizontal="center" vertical="center"/>
      <protection hidden="1"/>
    </xf>
    <xf numFmtId="0" fontId="7" fillId="15" borderId="47" xfId="0" applyFont="1" applyFill="1" applyBorder="1" applyAlignment="1" applyProtection="1">
      <alignment horizontal="left" vertical="center"/>
      <protection hidden="1"/>
    </xf>
    <xf numFmtId="0" fontId="7" fillId="2" borderId="50" xfId="0" applyFont="1" applyFill="1" applyBorder="1" applyAlignment="1" applyProtection="1">
      <alignment horizontal="center" vertical="center"/>
      <protection hidden="1"/>
    </xf>
    <xf numFmtId="0" fontId="13" fillId="2" borderId="26" xfId="0" applyFont="1" applyFill="1" applyBorder="1" applyAlignment="1" applyProtection="1">
      <alignment horizontal="left" vertical="center"/>
      <protection hidden="1"/>
    </xf>
    <xf numFmtId="0" fontId="0" fillId="2" borderId="7" xfId="0" applyFill="1" applyBorder="1" applyAlignment="1" applyProtection="1">
      <alignment vertical="center"/>
      <protection hidden="1"/>
    </xf>
    <xf numFmtId="15" fontId="3" fillId="2" borderId="46" xfId="0" applyNumberFormat="1" applyFont="1" applyFill="1" applyBorder="1" applyAlignment="1" applyProtection="1">
      <alignment horizontal="center" vertical="center"/>
      <protection hidden="1"/>
    </xf>
    <xf numFmtId="16" fontId="3" fillId="2" borderId="7" xfId="0" applyNumberFormat="1" applyFont="1" applyFill="1" applyBorder="1" applyAlignment="1" applyProtection="1">
      <alignment horizontal="center" vertical="center"/>
      <protection hidden="1"/>
    </xf>
    <xf numFmtId="0" fontId="0" fillId="2" borderId="26" xfId="0" applyFill="1" applyBorder="1" applyAlignment="1" applyProtection="1">
      <alignment vertical="center"/>
      <protection hidden="1"/>
    </xf>
    <xf numFmtId="170" fontId="3" fillId="2" borderId="49" xfId="0" applyNumberFormat="1" applyFont="1" applyFill="1" applyBorder="1" applyAlignment="1" applyProtection="1">
      <alignment horizontal="center" vertical="center"/>
      <protection hidden="1"/>
    </xf>
    <xf numFmtId="0" fontId="2" fillId="2" borderId="26" xfId="0" applyFont="1" applyFill="1" applyBorder="1" applyAlignment="1" applyProtection="1">
      <alignment horizontal="center"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2" fillId="2" borderId="47" xfId="0" applyFont="1" applyFill="1" applyBorder="1" applyAlignment="1" applyProtection="1">
      <alignment vertical="center"/>
      <protection hidden="1"/>
    </xf>
    <xf numFmtId="1" fontId="8" fillId="2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7" xfId="0" applyFont="1" applyBorder="1" applyProtection="1">
      <protection hidden="1"/>
    </xf>
    <xf numFmtId="0" fontId="18" fillId="0" borderId="28" xfId="0" applyFont="1" applyBorder="1" applyAlignment="1" applyProtection="1">
      <alignment horizontal="right"/>
      <protection hidden="1"/>
    </xf>
    <xf numFmtId="0" fontId="26" fillId="2" borderId="13" xfId="0" applyFont="1" applyFill="1" applyBorder="1" applyAlignment="1">
      <alignment horizontal="center"/>
    </xf>
    <xf numFmtId="0" fontId="26" fillId="2" borderId="15" xfId="0" applyFont="1" applyFill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2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 vertical="center"/>
      <protection hidden="1"/>
    </xf>
    <xf numFmtId="0" fontId="0" fillId="2" borderId="46" xfId="0" applyFill="1" applyBorder="1" applyAlignment="1" applyProtection="1">
      <alignment horizontal="center" vertical="center"/>
      <protection hidden="1"/>
    </xf>
    <xf numFmtId="1" fontId="39" fillId="13" borderId="47" xfId="0" applyNumberFormat="1" applyFont="1" applyFill="1" applyBorder="1" applyAlignment="1" applyProtection="1">
      <alignment horizontal="center" vertical="center"/>
      <protection hidden="1"/>
    </xf>
    <xf numFmtId="0" fontId="8" fillId="13" borderId="2" xfId="0" applyFont="1" applyFill="1" applyBorder="1" applyAlignment="1" applyProtection="1">
      <alignment horizontal="center" vertical="center"/>
      <protection hidden="1"/>
    </xf>
    <xf numFmtId="3" fontId="55" fillId="13" borderId="2" xfId="0" applyNumberFormat="1" applyFont="1" applyFill="1" applyBorder="1" applyAlignment="1" applyProtection="1">
      <alignment horizontal="center" vertical="center"/>
      <protection hidden="1"/>
    </xf>
    <xf numFmtId="0" fontId="55" fillId="13" borderId="2" xfId="0" applyFont="1" applyFill="1" applyBorder="1" applyAlignment="1" applyProtection="1">
      <alignment horizontal="center" vertical="center"/>
      <protection hidden="1"/>
    </xf>
    <xf numFmtId="2" fontId="37" fillId="2" borderId="10" xfId="11" applyNumberFormat="1" applyFill="1" applyBorder="1" applyAlignment="1" applyProtection="1">
      <alignment horizontal="center" vertical="center" wrapText="1"/>
      <protection hidden="1"/>
    </xf>
    <xf numFmtId="2" fontId="14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4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7" fillId="2" borderId="2" xfId="0" applyNumberFormat="1" applyFont="1" applyFill="1" applyBorder="1" applyAlignment="1" applyProtection="1">
      <alignment horizontal="center" vertical="top"/>
      <protection hidden="1"/>
    </xf>
    <xf numFmtId="49" fontId="7" fillId="2" borderId="46" xfId="0" applyNumberFormat="1" applyFont="1" applyFill="1" applyBorder="1" applyAlignment="1" applyProtection="1">
      <alignment horizontal="center" vertical="top"/>
      <protection hidden="1"/>
    </xf>
    <xf numFmtId="0" fontId="37" fillId="2" borderId="47" xfId="9" applyFill="1" applyBorder="1" applyAlignment="1" applyProtection="1">
      <alignment horizontal="center" vertical="center"/>
      <protection hidden="1"/>
    </xf>
    <xf numFmtId="0" fontId="37" fillId="2" borderId="2" xfId="9" applyFill="1" applyBorder="1" applyAlignment="1" applyProtection="1">
      <alignment horizontal="center" vertical="center"/>
      <protection hidden="1"/>
    </xf>
    <xf numFmtId="0" fontId="37" fillId="2" borderId="46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46" xfId="0" applyFont="1" applyFill="1" applyBorder="1" applyAlignment="1" applyProtection="1">
      <alignment horizontal="center" vertical="center"/>
      <protection hidden="1"/>
    </xf>
    <xf numFmtId="0" fontId="2" fillId="2" borderId="47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49" xfId="0" applyFont="1" applyFill="1" applyBorder="1" applyAlignment="1" applyProtection="1">
      <alignment horizontal="center" vertical="center"/>
      <protection hidden="1"/>
    </xf>
    <xf numFmtId="0" fontId="7" fillId="2" borderId="47" xfId="0" applyFont="1" applyFill="1" applyBorder="1" applyAlignment="1" applyProtection="1">
      <alignment horizontal="center" vertical="center"/>
      <protection hidden="1"/>
    </xf>
    <xf numFmtId="0" fontId="7" fillId="2" borderId="2" xfId="0" applyFont="1" applyFill="1" applyBorder="1" applyAlignment="1" applyProtection="1">
      <alignment horizontal="center" vertical="center"/>
      <protection hidden="1"/>
    </xf>
    <xf numFmtId="0" fontId="7" fillId="2" borderId="46" xfId="0" applyFont="1" applyFill="1" applyBorder="1" applyAlignment="1" applyProtection="1">
      <alignment horizontal="center" vertical="center"/>
      <protection hidden="1"/>
    </xf>
    <xf numFmtId="0" fontId="16" fillId="13" borderId="47" xfId="0" applyFont="1" applyFill="1" applyBorder="1" applyAlignment="1" applyProtection="1">
      <alignment horizontal="center" vertical="center"/>
      <protection hidden="1"/>
    </xf>
    <xf numFmtId="0" fontId="16" fillId="13" borderId="2" xfId="0" applyFont="1" applyFill="1" applyBorder="1" applyAlignment="1" applyProtection="1">
      <alignment horizontal="center" vertical="center"/>
      <protection hidden="1"/>
    </xf>
    <xf numFmtId="0" fontId="16" fillId="2" borderId="13" xfId="0" applyFont="1" applyFill="1" applyBorder="1" applyAlignment="1" applyProtection="1">
      <alignment horizontal="center" vertical="center"/>
      <protection hidden="1"/>
    </xf>
    <xf numFmtId="0" fontId="16" fillId="2" borderId="49" xfId="0" applyFont="1" applyFill="1" applyBorder="1" applyAlignment="1" applyProtection="1">
      <alignment horizontal="center" vertical="center"/>
      <protection hidden="1"/>
    </xf>
    <xf numFmtId="0" fontId="7" fillId="2" borderId="4" xfId="0" applyFont="1" applyFill="1" applyBorder="1" applyAlignment="1" applyProtection="1">
      <alignment horizontal="center" wrapText="1"/>
      <protection hidden="1"/>
    </xf>
    <xf numFmtId="0" fontId="7" fillId="2" borderId="6" xfId="0" applyFont="1" applyFill="1" applyBorder="1" applyAlignment="1" applyProtection="1">
      <alignment horizontal="center"/>
      <protection hidden="1"/>
    </xf>
    <xf numFmtId="0" fontId="7" fillId="2" borderId="25" xfId="0" applyFont="1" applyFill="1" applyBorder="1" applyAlignment="1" applyProtection="1">
      <alignment horizontal="center"/>
      <protection hidden="1"/>
    </xf>
    <xf numFmtId="0" fontId="7" fillId="2" borderId="8" xfId="0" applyFont="1" applyFill="1" applyBorder="1" applyAlignment="1" applyProtection="1">
      <alignment horizontal="center"/>
      <protection hidden="1"/>
    </xf>
    <xf numFmtId="0" fontId="7" fillId="2" borderId="0" xfId="0" applyFont="1" applyFill="1" applyAlignment="1" applyProtection="1">
      <alignment horizontal="center"/>
      <protection hidden="1"/>
    </xf>
    <xf numFmtId="0" fontId="7" fillId="2" borderId="7" xfId="0" applyFont="1" applyFill="1" applyBorder="1" applyAlignment="1" applyProtection="1">
      <alignment horizontal="center"/>
      <protection hidden="1"/>
    </xf>
    <xf numFmtId="0" fontId="7" fillId="2" borderId="10" xfId="0" applyFont="1" applyFill="1" applyBorder="1" applyAlignment="1" applyProtection="1">
      <alignment horizontal="center"/>
      <protection hidden="1"/>
    </xf>
    <xf numFmtId="0" fontId="7" fillId="2" borderId="12" xfId="0" applyFont="1" applyFill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 vertical="center"/>
      <protection hidden="1"/>
    </xf>
    <xf numFmtId="0" fontId="7" fillId="2" borderId="19" xfId="0" applyFont="1" applyFill="1" applyBorder="1" applyAlignment="1" applyProtection="1">
      <alignment horizontal="center" vertical="center"/>
      <protection hidden="1"/>
    </xf>
    <xf numFmtId="0" fontId="7" fillId="2" borderId="20" xfId="0" applyFont="1" applyFill="1" applyBorder="1" applyAlignment="1" applyProtection="1">
      <alignment horizontal="center" vertical="center"/>
      <protection hidden="1"/>
    </xf>
    <xf numFmtId="0" fontId="12" fillId="2" borderId="47" xfId="0" applyFont="1" applyFill="1" applyBorder="1" applyAlignment="1" applyProtection="1">
      <alignment horizontal="center" vertical="center" wrapText="1"/>
      <protection hidden="1"/>
    </xf>
    <xf numFmtId="0" fontId="12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47" xfId="0" applyFont="1" applyFill="1" applyBorder="1" applyAlignment="1" applyProtection="1">
      <alignment horizontal="center"/>
      <protection hidden="1"/>
    </xf>
    <xf numFmtId="0" fontId="3" fillId="2" borderId="2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17" fillId="2" borderId="24" xfId="0" applyFont="1" applyFill="1" applyBorder="1" applyAlignment="1" applyProtection="1">
      <alignment horizontal="center" vertical="center" wrapText="1"/>
      <protection hidden="1"/>
    </xf>
    <xf numFmtId="0" fontId="17" fillId="2" borderId="5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1" xfId="0" applyFont="1" applyFill="1" applyBorder="1" applyAlignment="1" applyProtection="1">
      <alignment horizontal="center" vertical="center" wrapText="1"/>
      <protection hidden="1"/>
    </xf>
    <xf numFmtId="0" fontId="16" fillId="2" borderId="1" xfId="0" applyFont="1" applyFill="1" applyBorder="1" applyAlignment="1" applyProtection="1">
      <alignment horizontal="center" vertical="center" wrapText="1"/>
      <protection hidden="1"/>
    </xf>
    <xf numFmtId="0" fontId="16" fillId="2" borderId="16" xfId="0" applyFont="1" applyFill="1" applyBorder="1" applyAlignment="1" applyProtection="1">
      <alignment horizontal="center" vertical="center" wrapText="1"/>
      <protection hidden="1"/>
    </xf>
    <xf numFmtId="0" fontId="7" fillId="2" borderId="4" xfId="0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7" fillId="2" borderId="25" xfId="0" applyFont="1" applyFill="1" applyBorder="1" applyAlignment="1" applyProtection="1">
      <alignment horizontal="center" vertical="center" wrapText="1"/>
      <protection hidden="1"/>
    </xf>
    <xf numFmtId="0" fontId="7" fillId="2" borderId="10" xfId="0" applyFont="1" applyFill="1" applyBorder="1" applyAlignment="1" applyProtection="1">
      <alignment horizontal="center" vertical="center" wrapText="1"/>
      <protection hidden="1"/>
    </xf>
    <xf numFmtId="0" fontId="7" fillId="2" borderId="12" xfId="0" applyFont="1" applyFill="1" applyBorder="1" applyAlignment="1" applyProtection="1">
      <alignment horizontal="center" vertical="center" wrapText="1"/>
      <protection hidden="1"/>
    </xf>
    <xf numFmtId="0" fontId="7" fillId="2" borderId="23" xfId="0" applyFont="1" applyFill="1" applyBorder="1" applyAlignment="1" applyProtection="1">
      <alignment horizontal="center" vertical="center" wrapText="1"/>
      <protection hidden="1"/>
    </xf>
    <xf numFmtId="0" fontId="3" fillId="2" borderId="26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21" xfId="0" applyFont="1" applyFill="1" applyBorder="1" applyAlignment="1" applyProtection="1">
      <alignment horizontal="center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10" xfId="0" applyFont="1" applyFill="1" applyBorder="1" applyAlignment="1" applyProtection="1">
      <alignment horizontal="center"/>
      <protection hidden="1"/>
    </xf>
    <xf numFmtId="0" fontId="2" fillId="2" borderId="4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5" xfId="0" applyFont="1" applyFill="1" applyBorder="1" applyAlignment="1" applyProtection="1">
      <alignment horizontal="center" vertical="center" wrapText="1"/>
      <protection hidden="1"/>
    </xf>
    <xf numFmtId="0" fontId="2" fillId="2" borderId="8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54" fillId="2" borderId="47" xfId="0" applyFont="1" applyFill="1" applyBorder="1" applyAlignment="1" applyProtection="1">
      <alignment horizontal="center" vertical="center"/>
      <protection hidden="1"/>
    </xf>
    <xf numFmtId="0" fontId="54" fillId="2" borderId="2" xfId="0" applyFont="1" applyFill="1" applyBorder="1" applyAlignment="1" applyProtection="1">
      <alignment horizontal="center" vertical="center"/>
      <protection hidden="1"/>
    </xf>
    <xf numFmtId="0" fontId="7" fillId="11" borderId="47" xfId="0" applyFont="1" applyFill="1" applyBorder="1" applyAlignment="1" applyProtection="1">
      <alignment horizontal="left" vertical="center"/>
      <protection hidden="1"/>
    </xf>
    <xf numFmtId="0" fontId="7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170" fontId="3" fillId="2" borderId="46" xfId="0" applyNumberFormat="1" applyFont="1" applyFill="1" applyBorder="1" applyAlignment="1" applyProtection="1">
      <alignment horizontal="center" vertical="center"/>
      <protection hidden="1"/>
    </xf>
    <xf numFmtId="3" fontId="12" fillId="2" borderId="24" xfId="0" applyNumberFormat="1" applyFont="1" applyFill="1" applyBorder="1" applyAlignment="1" applyProtection="1">
      <alignment horizontal="center" vertical="center" wrapText="1"/>
      <protection locked="0"/>
    </xf>
    <xf numFmtId="0" fontId="12" fillId="2" borderId="6" xfId="0" applyFont="1" applyFill="1" applyBorder="1" applyAlignment="1" applyProtection="1">
      <alignment horizontal="center" vertical="center" wrapText="1"/>
      <protection locked="0"/>
    </xf>
    <xf numFmtId="0" fontId="12" fillId="2" borderId="5" xfId="0" applyFont="1" applyFill="1" applyBorder="1" applyAlignment="1" applyProtection="1">
      <alignment horizontal="center" vertical="center" wrapText="1"/>
      <protection locked="0"/>
    </xf>
    <xf numFmtId="0" fontId="12" fillId="2" borderId="26" xfId="0" applyFont="1" applyFill="1" applyBorder="1" applyAlignment="1" applyProtection="1">
      <alignment horizontal="center" vertical="center" wrapText="1"/>
      <protection locked="0"/>
    </xf>
    <xf numFmtId="0" fontId="12" fillId="2" borderId="0" xfId="0" applyFont="1" applyFill="1" applyAlignment="1" applyProtection="1">
      <alignment horizontal="center" vertical="center" wrapText="1"/>
      <protection locked="0"/>
    </xf>
    <xf numFmtId="0" fontId="12" fillId="2" borderId="9" xfId="0" applyFont="1" applyFill="1" applyBorder="1" applyAlignment="1" applyProtection="1">
      <alignment horizontal="center" vertical="center" wrapText="1"/>
      <protection locked="0"/>
    </xf>
    <xf numFmtId="0" fontId="12" fillId="2" borderId="21" xfId="0" applyFont="1" applyFill="1" applyBorder="1" applyAlignment="1" applyProtection="1">
      <alignment horizontal="center" vertical="center" wrapText="1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2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2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7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23" xfId="0" applyFont="1" applyFill="1" applyBorder="1" applyAlignment="1" applyProtection="1">
      <alignment horizontal="center" vertical="center" wrapText="1"/>
      <protection hidden="1"/>
    </xf>
    <xf numFmtId="0" fontId="7" fillId="2" borderId="24" xfId="0" applyFont="1" applyFill="1" applyBorder="1" applyAlignment="1" applyProtection="1">
      <alignment horizontal="center" vertical="center" wrapText="1"/>
      <protection hidden="1"/>
    </xf>
    <xf numFmtId="0" fontId="7" fillId="2" borderId="26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 applyProtection="1">
      <alignment horizontal="center" vertical="center" wrapText="1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7" fillId="11" borderId="13" xfId="0" applyFont="1" applyFill="1" applyBorder="1" applyAlignment="1" applyProtection="1">
      <alignment horizontal="left" vertical="center"/>
      <protection hidden="1"/>
    </xf>
    <xf numFmtId="0" fontId="7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49" xfId="0" applyNumberFormat="1" applyFont="1" applyFill="1" applyBorder="1" applyAlignment="1" applyProtection="1">
      <alignment horizontal="center" vertical="center"/>
      <protection hidden="1"/>
    </xf>
    <xf numFmtId="0" fontId="2" fillId="2" borderId="48" xfId="0" applyFont="1" applyFill="1" applyBorder="1" applyAlignment="1" applyProtection="1">
      <alignment horizontal="center" vertical="center"/>
      <protection hidden="1"/>
    </xf>
    <xf numFmtId="170" fontId="14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4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4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7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7" fillId="2" borderId="14" xfId="0" applyFont="1" applyFill="1" applyBorder="1" applyAlignment="1" applyProtection="1">
      <alignment horizontal="left" vertical="center" wrapText="1"/>
      <protection hidden="1"/>
    </xf>
    <xf numFmtId="0" fontId="7" fillId="2" borderId="49" xfId="0" applyFont="1" applyFill="1" applyBorder="1" applyAlignment="1" applyProtection="1">
      <alignment horizontal="left" vertical="center" wrapText="1"/>
      <protection hidden="1"/>
    </xf>
    <xf numFmtId="0" fontId="15" fillId="2" borderId="47" xfId="0" applyFont="1" applyFill="1" applyBorder="1" applyAlignment="1" applyProtection="1">
      <alignment horizontal="left" vertical="center"/>
      <protection hidden="1"/>
    </xf>
    <xf numFmtId="0" fontId="15" fillId="2" borderId="2" xfId="0" applyFont="1" applyFill="1" applyBorder="1" applyAlignment="1" applyProtection="1">
      <alignment horizontal="left" vertical="center"/>
      <protection hidden="1"/>
    </xf>
    <xf numFmtId="3" fontId="12" fillId="2" borderId="2" xfId="0" applyNumberFormat="1" applyFont="1" applyFill="1" applyBorder="1" applyAlignment="1" applyProtection="1">
      <alignment horizontal="center" vertical="center"/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2" fillId="2" borderId="46" xfId="0" applyFont="1" applyFill="1" applyBorder="1" applyAlignment="1" applyProtection="1">
      <alignment horizontal="center" vertical="center"/>
      <protection hidden="1"/>
    </xf>
    <xf numFmtId="0" fontId="12" fillId="2" borderId="24" xfId="0" applyFont="1" applyFill="1" applyBorder="1" applyAlignment="1" applyProtection="1">
      <alignment horizontal="center" vertical="center" wrapText="1"/>
      <protection hidden="1"/>
    </xf>
    <xf numFmtId="0" fontId="12" fillId="2" borderId="6" xfId="0" applyFont="1" applyFill="1" applyBorder="1" applyAlignment="1" applyProtection="1">
      <alignment horizontal="center" vertical="center" wrapText="1"/>
      <protection hidden="1"/>
    </xf>
    <xf numFmtId="0" fontId="12" fillId="2" borderId="5" xfId="0" applyFont="1" applyFill="1" applyBorder="1" applyAlignment="1" applyProtection="1">
      <alignment horizontal="center" vertical="center" wrapText="1"/>
      <protection hidden="1"/>
    </xf>
    <xf numFmtId="0" fontId="12" fillId="2" borderId="26" xfId="0" applyFont="1" applyFill="1" applyBorder="1" applyAlignment="1" applyProtection="1">
      <alignment horizontal="center" vertical="center" wrapText="1"/>
      <protection hidden="1"/>
    </xf>
    <xf numFmtId="0" fontId="12" fillId="2" borderId="0" xfId="0" applyFont="1" applyFill="1" applyAlignment="1" applyProtection="1">
      <alignment horizontal="center" vertical="center" wrapText="1"/>
      <protection hidden="1"/>
    </xf>
    <xf numFmtId="0" fontId="12" fillId="2" borderId="9" xfId="0" applyFont="1" applyFill="1" applyBorder="1" applyAlignment="1" applyProtection="1">
      <alignment horizontal="center" vertical="center" wrapText="1"/>
      <protection hidden="1"/>
    </xf>
    <xf numFmtId="0" fontId="15" fillId="2" borderId="2" xfId="0" applyFont="1" applyFill="1" applyBorder="1" applyAlignment="1" applyProtection="1">
      <alignment horizontal="center" vertical="center"/>
      <protection hidden="1"/>
    </xf>
    <xf numFmtId="2" fontId="15" fillId="2" borderId="2" xfId="0" applyNumberFormat="1" applyFont="1" applyFill="1" applyBorder="1" applyAlignment="1" applyProtection="1">
      <alignment horizontal="center" vertical="center"/>
      <protection hidden="1"/>
    </xf>
    <xf numFmtId="2" fontId="15" fillId="2" borderId="46" xfId="0" applyNumberFormat="1" applyFont="1" applyFill="1" applyBorder="1" applyAlignment="1" applyProtection="1">
      <alignment horizontal="center" vertical="center"/>
      <protection hidden="1"/>
    </xf>
    <xf numFmtId="3" fontId="8" fillId="2" borderId="2" xfId="0" applyNumberFormat="1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46" xfId="0" applyFont="1" applyFill="1" applyBorder="1" applyAlignment="1" applyProtection="1">
      <alignment horizontal="center" vertical="center"/>
      <protection hidden="1"/>
    </xf>
    <xf numFmtId="0" fontId="15" fillId="15" borderId="47" xfId="0" applyFont="1" applyFill="1" applyBorder="1" applyAlignment="1" applyProtection="1">
      <alignment horizontal="center" vertical="center"/>
      <protection hidden="1"/>
    </xf>
    <xf numFmtId="0" fontId="15" fillId="15" borderId="2" xfId="0" applyFont="1" applyFill="1" applyBorder="1" applyAlignment="1" applyProtection="1">
      <alignment horizontal="center" vertical="center"/>
      <protection hidden="1"/>
    </xf>
    <xf numFmtId="0" fontId="15" fillId="2" borderId="46" xfId="0" applyFont="1" applyFill="1" applyBorder="1" applyAlignment="1" applyProtection="1">
      <alignment horizontal="center" vertical="center"/>
      <protection hidden="1"/>
    </xf>
    <xf numFmtId="0" fontId="14" fillId="0" borderId="47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14" fillId="0" borderId="46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9" fillId="2" borderId="13" xfId="0" applyNumberFormat="1" applyFont="1" applyFill="1" applyBorder="1" applyAlignment="1" applyProtection="1">
      <alignment horizontal="center" vertical="center"/>
      <protection hidden="1"/>
    </xf>
    <xf numFmtId="14" fontId="9" fillId="2" borderId="14" xfId="0" applyNumberFormat="1" applyFont="1" applyFill="1" applyBorder="1" applyAlignment="1" applyProtection="1">
      <alignment horizontal="center" vertical="center"/>
      <protection hidden="1"/>
    </xf>
    <xf numFmtId="14" fontId="9" fillId="2" borderId="49" xfId="0" applyNumberFormat="1" applyFont="1" applyFill="1" applyBorder="1" applyAlignment="1" applyProtection="1">
      <alignment horizontal="center" vertical="center"/>
      <protection hidden="1"/>
    </xf>
    <xf numFmtId="3" fontId="12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2" fillId="2" borderId="14" xfId="0" applyFont="1" applyFill="1" applyBorder="1" applyAlignment="1" applyProtection="1">
      <alignment horizontal="center" vertical="center" wrapText="1"/>
      <protection hidden="1"/>
    </xf>
    <xf numFmtId="0" fontId="1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2" fillId="2" borderId="2" xfId="0" applyNumberFormat="1" applyFont="1" applyFill="1" applyBorder="1" applyAlignment="1" applyProtection="1">
      <alignment horizontal="center" vertical="center" wrapText="1"/>
      <protection hidden="1"/>
    </xf>
    <xf numFmtId="3" fontId="12" fillId="2" borderId="4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7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46" xfId="0" applyFont="1" applyBorder="1" applyAlignment="1" applyProtection="1">
      <alignment horizontal="center" vertical="center" wrapText="1"/>
      <protection hidden="1"/>
    </xf>
    <xf numFmtId="0" fontId="2" fillId="0" borderId="48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46" xfId="0" applyFont="1" applyBorder="1" applyAlignment="1" applyProtection="1">
      <alignment horizontal="center" vertical="center" wrapText="1"/>
      <protection hidden="1"/>
    </xf>
    <xf numFmtId="0" fontId="3" fillId="0" borderId="47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0" fillId="0" borderId="2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5" fillId="0" borderId="1" xfId="0" applyFont="1" applyBorder="1" applyAlignment="1" applyProtection="1">
      <alignment horizontal="center" vertical="center"/>
      <protection hidden="1"/>
    </xf>
    <xf numFmtId="0" fontId="25" fillId="0" borderId="16" xfId="0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horizontal="center" vertical="center" wrapText="1"/>
      <protection hidden="1"/>
    </xf>
    <xf numFmtId="0" fontId="10" fillId="0" borderId="6" xfId="0" applyFont="1" applyBorder="1" applyAlignment="1" applyProtection="1">
      <alignment horizontal="center" vertical="center" wrapText="1"/>
      <protection hidden="1"/>
    </xf>
    <xf numFmtId="0" fontId="10" fillId="0" borderId="5" xfId="0" applyFont="1" applyBorder="1" applyAlignment="1" applyProtection="1">
      <alignment horizontal="center" vertical="center" wrapText="1"/>
      <protection hidden="1"/>
    </xf>
    <xf numFmtId="0" fontId="10" fillId="0" borderId="10" xfId="0" applyFont="1" applyBorder="1" applyAlignment="1" applyProtection="1">
      <alignment horizontal="center" vertical="center" wrapText="1"/>
      <protection hidden="1"/>
    </xf>
    <xf numFmtId="0" fontId="10" fillId="0" borderId="12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 vertical="center" wrapText="1"/>
      <protection hidden="1"/>
    </xf>
    <xf numFmtId="0" fontId="10" fillId="0" borderId="16" xfId="0" applyFont="1" applyBorder="1" applyAlignment="1" applyProtection="1">
      <alignment horizontal="center" vertical="center" wrapText="1"/>
      <protection hidden="1"/>
    </xf>
    <xf numFmtId="49" fontId="9" fillId="0" borderId="45" xfId="0" applyNumberFormat="1" applyFont="1" applyBorder="1" applyAlignment="1" applyProtection="1">
      <alignment horizontal="center" vertical="center"/>
      <protection hidden="1"/>
    </xf>
    <xf numFmtId="49" fontId="9" fillId="0" borderId="22" xfId="0" applyNumberFormat="1" applyFont="1" applyBorder="1" applyAlignment="1" applyProtection="1">
      <alignment horizontal="center" vertical="center"/>
      <protection hidden="1"/>
    </xf>
    <xf numFmtId="0" fontId="25" fillId="0" borderId="2" xfId="0" applyFont="1" applyBorder="1" applyAlignment="1" applyProtection="1">
      <alignment horizontal="center" vertical="center"/>
      <protection hidden="1"/>
    </xf>
    <xf numFmtId="0" fontId="10" fillId="0" borderId="2" xfId="0" applyFont="1" applyBorder="1" applyAlignment="1" applyProtection="1">
      <alignment horizontal="center" vertical="center" wrapText="1"/>
      <protection hidden="1"/>
    </xf>
    <xf numFmtId="0" fontId="9" fillId="0" borderId="46" xfId="0" applyFont="1" applyBorder="1" applyAlignment="1" applyProtection="1">
      <alignment horizontal="center" vertical="center"/>
      <protection hidden="1"/>
    </xf>
  </cellXfs>
  <cellStyles count="12">
    <cellStyle name="Hipervínculo" xfId="11" builtinId="8"/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 patternType="solid">
          <bgColor rgb="FFFF000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0</xdr:col>
      <xdr:colOff>85725</xdr:colOff>
      <xdr:row>1</xdr:row>
      <xdr:rowOff>0</xdr:rowOff>
    </xdr:from>
    <xdr:to>
      <xdr:col>1</xdr:col>
      <xdr:colOff>659891</xdr:colOff>
      <xdr:row>2</xdr:row>
      <xdr:rowOff>200025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EFAEAC0-AB69-C80F-EF96-5BB1F49AF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323850"/>
          <a:ext cx="1221866" cy="447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2</xdr:col>
      <xdr:colOff>609600</xdr:colOff>
      <xdr:row>5</xdr:row>
      <xdr:rowOff>111171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65BAEEF-26C3-4530-BC13-1ADE2197CC57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196215"/>
          <a:ext cx="1562100" cy="806496"/>
        </a:xfrm>
        <a:prstGeom prst="rect">
          <a:avLst/>
        </a:prstGeom>
      </xdr:spPr>
    </xdr:pic>
    <xdr:clientData/>
  </xdr:twoCellAnchor>
  <xdr:twoCellAnchor editAs="oneCell">
    <xdr:from>
      <xdr:col>9</xdr:col>
      <xdr:colOff>485775</xdr:colOff>
      <xdr:row>57</xdr:row>
      <xdr:rowOff>133350</xdr:rowOff>
    </xdr:from>
    <xdr:to>
      <xdr:col>9</xdr:col>
      <xdr:colOff>1019249</xdr:colOff>
      <xdr:row>58</xdr:row>
      <xdr:rowOff>19079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F1C8A3-15B1-E872-BFFF-ACB5D26F0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50" y="10096500"/>
          <a:ext cx="533474" cy="20957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6" dataDxfId="25" tableBorderDxfId="24">
  <autoFilter ref="A51:A70" xr:uid="{00000000-0009-0000-0100-000007000000}"/>
  <tableColumns count="1">
    <tableColumn id="1" xr3:uid="{00000000-0010-0000-0000-000001000000}" name="Centro de costos Viaticos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2" dataDxfId="21" tableBorderDxfId="20">
  <autoFilter ref="G51:G78" xr:uid="{00000000-0009-0000-0100-000008000000}"/>
  <tableColumns count="1">
    <tableColumn id="1" xr3:uid="{00000000-0010-0000-0100-000001000000}" name="Dependencia" dataDxfId="1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8" dataDxfId="17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6"/>
    <tableColumn id="2" xr3:uid="{00000000-0010-0000-0200-000002000000}" name="Columna1" dataDxfId="1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4" dataDxfId="13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2"/>
    <tableColumn id="2" xr3:uid="{00000000-0010-0000-0300-000002000000}" name="Columna1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0" dataDxfId="9">
  <autoFilter ref="E51:E54" xr:uid="{00000000-0009-0000-0100-00000E000000}"/>
  <tableColumns count="1">
    <tableColumn id="1" xr3:uid="{00000000-0010-0000-0400-000001000000}" name="Columna1" dataDxfId="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7" dataDxfId="6">
  <autoFilter ref="K51:K53" xr:uid="{00000000-0009-0000-0100-000011000000}"/>
  <tableColumns count="1">
    <tableColumn id="1" xr3:uid="{00000000-0010-0000-0500-000001000000}" name="Vinculacion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4.xml"/><Relationship Id="rId3" Type="http://schemas.openxmlformats.org/officeDocument/2006/relationships/drawing" Target="../drawings/drawing1.xml"/><Relationship Id="rId7" Type="http://schemas.openxmlformats.org/officeDocument/2006/relationships/table" Target="../tables/table3.xml"/><Relationship Id="rId12" Type="http://schemas.microsoft.com/office/2017/10/relationships/threadedComment" Target="../threadedComments/threadedComment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los.morag@mininterior.gov.co" TargetMode="External"/><Relationship Id="rId6" Type="http://schemas.openxmlformats.org/officeDocument/2006/relationships/table" Target="../tables/table2.xml"/><Relationship Id="rId11" Type="http://schemas.openxmlformats.org/officeDocument/2006/relationships/comments" Target="../comments1.xml"/><Relationship Id="rId5" Type="http://schemas.openxmlformats.org/officeDocument/2006/relationships/table" Target="../tables/table1.xml"/><Relationship Id="rId10" Type="http://schemas.openxmlformats.org/officeDocument/2006/relationships/table" Target="../tables/table6.xml"/><Relationship Id="rId4" Type="http://schemas.openxmlformats.org/officeDocument/2006/relationships/vmlDrawing" Target="../drawings/vmlDrawing1.vml"/><Relationship Id="rId9" Type="http://schemas.openxmlformats.org/officeDocument/2006/relationships/table" Target="../tables/table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maria.ortizf@mininterior.gov.co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2578125" defaultRowHeight="15"/>
  <sheetData>
    <row r="1" spans="1:7" ht="15.75">
      <c r="A1" s="271" t="s">
        <v>0</v>
      </c>
      <c r="B1" s="271"/>
      <c r="C1" s="271"/>
      <c r="D1" s="271"/>
      <c r="E1" s="271"/>
      <c r="F1" s="271"/>
      <c r="G1" s="271"/>
    </row>
    <row r="2" spans="1:7">
      <c r="A2" s="114"/>
      <c r="B2" s="114"/>
      <c r="C2" s="114"/>
      <c r="D2" s="114"/>
      <c r="E2" s="114"/>
      <c r="F2" s="114"/>
      <c r="G2" s="114"/>
    </row>
    <row r="3" spans="1:7" ht="15.75">
      <c r="A3" s="115" t="s">
        <v>1</v>
      </c>
      <c r="B3" s="114"/>
      <c r="C3" s="114"/>
      <c r="D3" s="114"/>
      <c r="E3" s="114"/>
      <c r="F3" s="114"/>
      <c r="G3" s="114"/>
    </row>
    <row r="4" spans="1:7">
      <c r="A4" s="114"/>
      <c r="B4" s="114"/>
      <c r="C4" s="114"/>
      <c r="D4" s="114"/>
      <c r="E4" s="114"/>
      <c r="F4" s="114"/>
      <c r="G4" s="114"/>
    </row>
    <row r="5" spans="1:7">
      <c r="A5" s="272" t="s">
        <v>2</v>
      </c>
      <c r="B5" s="272"/>
      <c r="C5" s="272"/>
      <c r="D5" s="272"/>
      <c r="E5" s="272"/>
      <c r="F5" s="272"/>
      <c r="G5" s="272"/>
    </row>
    <row r="6" spans="1:7">
      <c r="A6" s="114"/>
      <c r="B6" s="114"/>
      <c r="C6" s="114"/>
      <c r="D6" s="114"/>
      <c r="E6" s="114"/>
      <c r="F6" s="114"/>
      <c r="G6" s="114"/>
    </row>
    <row r="7" spans="1:7">
      <c r="A7" s="114" t="s">
        <v>3</v>
      </c>
      <c r="B7" s="114"/>
      <c r="C7" s="114"/>
      <c r="D7" s="114"/>
      <c r="E7" s="114"/>
      <c r="F7" s="114"/>
      <c r="G7" s="114"/>
    </row>
    <row r="8" spans="1:7">
      <c r="A8" s="114" t="s">
        <v>4</v>
      </c>
      <c r="B8" s="114"/>
      <c r="C8" s="114"/>
      <c r="D8" s="114"/>
      <c r="E8" s="114"/>
      <c r="F8" s="114"/>
      <c r="G8" s="114"/>
    </row>
    <row r="9" spans="1:7">
      <c r="A9" s="114" t="s">
        <v>5</v>
      </c>
      <c r="B9" s="114"/>
      <c r="C9" s="114"/>
      <c r="D9" s="114"/>
      <c r="E9" s="114"/>
      <c r="F9" s="114"/>
      <c r="G9" s="114"/>
    </row>
    <row r="10" spans="1:7">
      <c r="A10" s="114" t="s">
        <v>6</v>
      </c>
      <c r="B10" s="114"/>
      <c r="C10" s="114"/>
      <c r="D10" s="114"/>
      <c r="E10" s="114"/>
      <c r="F10" s="114"/>
      <c r="G10" s="114"/>
    </row>
    <row r="11" spans="1:7">
      <c r="A11" s="114" t="s">
        <v>7</v>
      </c>
      <c r="B11" s="114"/>
      <c r="C11" s="114"/>
      <c r="D11" s="114"/>
      <c r="E11" s="114"/>
      <c r="F11" s="114"/>
      <c r="G11" s="114"/>
    </row>
    <row r="12" spans="1:7">
      <c r="A12" s="114" t="s">
        <v>8</v>
      </c>
      <c r="B12" s="114"/>
      <c r="C12" s="114"/>
      <c r="D12" s="114"/>
      <c r="E12" s="114"/>
      <c r="F12" s="114"/>
      <c r="G12" s="114"/>
    </row>
    <row r="13" spans="1:7">
      <c r="A13" s="114" t="s">
        <v>9</v>
      </c>
      <c r="B13" s="114"/>
      <c r="C13" s="114"/>
      <c r="D13" s="114"/>
      <c r="E13" s="114"/>
      <c r="F13" s="114"/>
      <c r="G13" s="114"/>
    </row>
    <row r="14" spans="1:7">
      <c r="A14" s="114" t="s">
        <v>10</v>
      </c>
      <c r="B14" s="114"/>
      <c r="C14" s="114"/>
      <c r="D14" s="114"/>
      <c r="E14" s="114"/>
      <c r="F14" s="114"/>
      <c r="G14" s="114"/>
    </row>
    <row r="15" spans="1:7">
      <c r="A15" s="114" t="s">
        <v>11</v>
      </c>
      <c r="B15" s="114"/>
      <c r="C15" s="114"/>
      <c r="D15" s="114"/>
      <c r="E15" s="114"/>
      <c r="F15" s="114"/>
      <c r="G15" s="114"/>
    </row>
    <row r="16" spans="1:7">
      <c r="A16" s="114" t="s">
        <v>12</v>
      </c>
      <c r="B16" s="114"/>
      <c r="C16" s="114"/>
      <c r="D16" s="114"/>
      <c r="E16" s="114"/>
      <c r="F16" s="114"/>
      <c r="G16" s="114"/>
    </row>
    <row r="18" spans="1:7">
      <c r="A18" s="272" t="s">
        <v>13</v>
      </c>
      <c r="B18" s="272"/>
      <c r="C18" s="272"/>
      <c r="D18" s="272"/>
      <c r="E18" s="272"/>
      <c r="F18" s="272"/>
      <c r="G18" s="114"/>
    </row>
    <row r="19" spans="1:7">
      <c r="A19" s="114" t="s">
        <v>14</v>
      </c>
      <c r="B19" s="114"/>
      <c r="C19" s="114"/>
      <c r="D19" s="114"/>
      <c r="E19" s="114"/>
      <c r="F19" s="114"/>
      <c r="G19" s="114"/>
    </row>
    <row r="20" spans="1:7">
      <c r="A20" s="114"/>
      <c r="B20" s="114"/>
      <c r="C20" s="114"/>
      <c r="D20" s="114"/>
      <c r="E20" s="114"/>
      <c r="F20" s="114"/>
      <c r="G20" s="114"/>
    </row>
    <row r="21" spans="1:7" ht="15.75">
      <c r="A21" s="115" t="s">
        <v>15</v>
      </c>
      <c r="B21" s="114"/>
      <c r="C21" s="114"/>
      <c r="D21" s="114"/>
      <c r="E21" s="114"/>
      <c r="F21" s="114"/>
      <c r="G21" s="114"/>
    </row>
    <row r="22" spans="1:7">
      <c r="A22" s="114"/>
      <c r="B22" s="114"/>
      <c r="C22" s="114"/>
      <c r="D22" s="114"/>
      <c r="E22" s="114"/>
      <c r="F22" s="114"/>
      <c r="G22" s="114"/>
    </row>
    <row r="23" spans="1:7">
      <c r="A23" s="272" t="s">
        <v>2</v>
      </c>
      <c r="B23" s="272"/>
      <c r="C23" s="272"/>
      <c r="D23" s="272"/>
      <c r="E23" s="272"/>
      <c r="F23" s="272"/>
      <c r="G23" s="272"/>
    </row>
    <row r="24" spans="1:7">
      <c r="A24" s="114" t="s">
        <v>16</v>
      </c>
      <c r="B24" s="114"/>
      <c r="C24" s="114"/>
      <c r="D24" s="114"/>
      <c r="E24" s="114"/>
      <c r="F24" s="114"/>
      <c r="G24" s="114"/>
    </row>
    <row r="25" spans="1:7">
      <c r="A25" s="114" t="s">
        <v>17</v>
      </c>
      <c r="B25" s="114"/>
      <c r="C25" s="114"/>
      <c r="D25" s="114"/>
      <c r="E25" s="114"/>
      <c r="F25" s="114"/>
      <c r="G25" s="114"/>
    </row>
    <row r="26" spans="1:7">
      <c r="A26" s="114" t="s">
        <v>18</v>
      </c>
      <c r="B26" s="114"/>
      <c r="C26" s="114"/>
      <c r="D26" s="114"/>
      <c r="E26" s="114"/>
      <c r="F26" s="114"/>
      <c r="G26" s="114"/>
    </row>
    <row r="27" spans="1:7">
      <c r="B27" s="114"/>
      <c r="C27" s="114"/>
      <c r="D27" s="114"/>
      <c r="E27" s="114"/>
      <c r="F27" s="114"/>
      <c r="G27" s="114"/>
    </row>
    <row r="28" spans="1:7">
      <c r="A28" s="114" t="s">
        <v>19</v>
      </c>
      <c r="B28" s="114"/>
      <c r="C28" s="114"/>
      <c r="D28" s="114"/>
      <c r="E28" s="114"/>
      <c r="F28" s="114"/>
      <c r="G28" s="114"/>
    </row>
    <row r="29" spans="1:7">
      <c r="A29" s="114"/>
      <c r="B29" s="114"/>
      <c r="C29" s="114"/>
      <c r="D29" s="114"/>
      <c r="E29" s="114"/>
      <c r="F29" s="114"/>
      <c r="G29" s="114"/>
    </row>
    <row r="30" spans="1:7">
      <c r="A30" s="114" t="s">
        <v>20</v>
      </c>
      <c r="B30" s="114"/>
      <c r="C30" s="114"/>
      <c r="D30" s="114"/>
      <c r="E30" s="114"/>
      <c r="F30" s="114"/>
      <c r="G30" s="114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zoomScale="80" zoomScaleNormal="80" zoomScaleSheetLayoutView="72" workbookViewId="0">
      <selection activeCell="T6" sqref="T6"/>
    </sheetView>
  </sheetViews>
  <sheetFormatPr baseColWidth="10" defaultColWidth="11.42578125" defaultRowHeight="15"/>
  <cols>
    <col min="1" max="1" width="9.42578125" customWidth="1"/>
    <col min="3" max="3" width="33.140625" style="9" customWidth="1"/>
    <col min="4" max="4" width="15.28515625" customWidth="1"/>
    <col min="5" max="5" width="18.28515625" customWidth="1"/>
    <col min="6" max="6" width="15.28515625" customWidth="1"/>
    <col min="7" max="7" width="10.28515625" style="54" customWidth="1"/>
    <col min="8" max="9" width="11.85546875" customWidth="1"/>
    <col min="10" max="10" width="8.5703125" customWidth="1"/>
    <col min="11" max="11" width="52.42578125" customWidth="1"/>
    <col min="12" max="12" width="10.85546875" customWidth="1"/>
    <col min="13" max="13" width="15.85546875" customWidth="1"/>
    <col min="14" max="14" width="8.85546875" customWidth="1"/>
    <col min="15" max="15" width="17.85546875" customWidth="1"/>
    <col min="16" max="16" width="16.5703125" customWidth="1"/>
    <col min="17" max="17" width="12.7109375" customWidth="1"/>
    <col min="18" max="18" width="14" customWidth="1"/>
    <col min="19" max="19" width="15.28515625" customWidth="1"/>
    <col min="20" max="20" width="12.7109375" customWidth="1"/>
    <col min="21" max="21" width="27.5703125" customWidth="1"/>
    <col min="23" max="23" width="14.140625" customWidth="1"/>
    <col min="24" max="26" width="16.140625" style="13" customWidth="1"/>
    <col min="27" max="27" width="16.140625" style="32" customWidth="1"/>
    <col min="28" max="29" width="16.140625" style="8" customWidth="1"/>
    <col min="30" max="44" width="16.140625" customWidth="1"/>
  </cols>
  <sheetData>
    <row r="1" spans="1:47" ht="25.5" customHeight="1">
      <c r="A1" s="19"/>
      <c r="B1" s="20"/>
      <c r="C1" s="200"/>
      <c r="D1" s="257" t="s">
        <v>21</v>
      </c>
      <c r="E1" s="258"/>
      <c r="F1" s="258"/>
      <c r="G1" s="258"/>
      <c r="H1" s="258"/>
      <c r="I1" s="258"/>
      <c r="J1" s="259"/>
      <c r="K1" s="265" t="s">
        <v>22</v>
      </c>
      <c r="L1" s="266"/>
      <c r="M1" s="266"/>
      <c r="N1" s="266"/>
      <c r="O1" s="266"/>
      <c r="P1" s="266"/>
      <c r="Q1" s="266"/>
      <c r="R1" s="266"/>
      <c r="S1" s="267"/>
      <c r="T1" s="119" t="s">
        <v>23</v>
      </c>
      <c r="U1" s="119"/>
      <c r="V1" s="120"/>
      <c r="W1" s="263" t="s">
        <v>24</v>
      </c>
    </row>
    <row r="2" spans="1:47" ht="19.149999999999999" customHeight="1">
      <c r="A2" s="201"/>
      <c r="C2" s="202" t="s">
        <v>729</v>
      </c>
      <c r="D2" s="260"/>
      <c r="E2" s="261"/>
      <c r="F2" s="261"/>
      <c r="G2" s="261"/>
      <c r="H2" s="261"/>
      <c r="I2" s="261"/>
      <c r="J2" s="262"/>
      <c r="K2" s="268"/>
      <c r="L2" s="269"/>
      <c r="M2" s="269"/>
      <c r="N2" s="269"/>
      <c r="O2" s="269"/>
      <c r="P2" s="269"/>
      <c r="Q2" s="269"/>
      <c r="R2" s="269"/>
      <c r="S2" s="270"/>
      <c r="T2" s="121"/>
      <c r="U2" s="121"/>
      <c r="V2" s="122"/>
      <c r="W2" s="264"/>
    </row>
    <row r="3" spans="1:47" ht="16.149999999999999" customHeight="1">
      <c r="A3" s="203"/>
      <c r="C3" s="204" t="s">
        <v>730</v>
      </c>
      <c r="D3" s="257" t="s">
        <v>26</v>
      </c>
      <c r="E3" s="258"/>
      <c r="F3" s="258"/>
      <c r="G3" s="258"/>
      <c r="H3" s="258"/>
      <c r="I3" s="258"/>
      <c r="J3" s="259"/>
      <c r="K3" s="265" t="s">
        <v>27</v>
      </c>
      <c r="L3" s="266"/>
      <c r="M3" s="266"/>
      <c r="N3" s="266"/>
      <c r="O3" s="266"/>
      <c r="P3" s="266"/>
      <c r="Q3" s="266"/>
      <c r="R3" s="266"/>
      <c r="S3" s="267"/>
      <c r="T3" s="123" t="s">
        <v>28</v>
      </c>
      <c r="U3" s="123"/>
      <c r="V3" s="124"/>
      <c r="W3" s="31" t="s">
        <v>29</v>
      </c>
    </row>
    <row r="4" spans="1:47" ht="0.6" customHeight="1">
      <c r="A4" s="205"/>
      <c r="B4" s="206"/>
      <c r="C4" s="207"/>
      <c r="D4" s="260"/>
      <c r="E4" s="261"/>
      <c r="F4" s="261"/>
      <c r="G4" s="261"/>
      <c r="H4" s="261"/>
      <c r="I4" s="261"/>
      <c r="J4" s="262"/>
      <c r="K4" s="268"/>
      <c r="L4" s="269"/>
      <c r="M4" s="269"/>
      <c r="N4" s="269"/>
      <c r="O4" s="269"/>
      <c r="P4" s="269"/>
      <c r="Q4" s="269"/>
      <c r="R4" s="269"/>
      <c r="S4" s="270"/>
      <c r="T4" s="123"/>
      <c r="U4" s="123" t="s">
        <v>30</v>
      </c>
      <c r="V4" s="124"/>
      <c r="W4" s="30" t="e">
        <f>+#REF!</f>
        <v>#REF!</v>
      </c>
    </row>
    <row r="5" spans="1:47" ht="30" customHeight="1">
      <c r="A5" s="55" t="s">
        <v>31</v>
      </c>
      <c r="B5" s="56" t="s">
        <v>32</v>
      </c>
      <c r="C5" s="56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26" t="s">
        <v>50</v>
      </c>
      <c r="U5" s="126" t="s">
        <v>51</v>
      </c>
      <c r="V5" s="16" t="s">
        <v>52</v>
      </c>
      <c r="W5" s="16" t="s">
        <v>53</v>
      </c>
      <c r="X5" s="28" t="s">
        <v>54</v>
      </c>
    </row>
    <row r="6" spans="1:47" ht="147.6" customHeight="1">
      <c r="A6" s="94"/>
      <c r="B6" s="187">
        <v>46125</v>
      </c>
      <c r="C6" s="186" t="str">
        <f>VLOOKUP(D6,DATOS!$A$2:$C$823,2,FALSE)</f>
        <v>ORTIZ FERNANDEZ MARIA JULIETA</v>
      </c>
      <c r="D6" s="181">
        <v>30328032</v>
      </c>
      <c r="E6" s="71" t="s">
        <v>55</v>
      </c>
      <c r="F6" s="181" t="s">
        <v>731</v>
      </c>
      <c r="G6" s="182" t="s">
        <v>56</v>
      </c>
      <c r="H6" s="180">
        <v>46134</v>
      </c>
      <c r="I6" s="180">
        <v>46136</v>
      </c>
      <c r="J6" s="183">
        <f>IF(I6&gt;VLOOKUP(D6,DATOS!A:H,8,FALSE),0,INDEX($Z$11:$AN$13,$AC$24,$AC$23)+(I6-H6))</f>
        <v>2.35</v>
      </c>
      <c r="K6" s="168" t="s">
        <v>735</v>
      </c>
      <c r="L6" s="184">
        <f>V6*J6</f>
        <v>928069.05</v>
      </c>
      <c r="M6" s="184">
        <v>0</v>
      </c>
      <c r="N6" s="185" t="s">
        <v>174</v>
      </c>
      <c r="O6" s="188" t="s">
        <v>58</v>
      </c>
      <c r="P6" s="181" t="s">
        <v>59</v>
      </c>
      <c r="Q6" s="193" t="s">
        <v>732</v>
      </c>
      <c r="R6" s="189" t="str">
        <f>+VLOOKUP(D6,DATOS!A:I,4,FALSE)</f>
        <v>CONTRATISTA</v>
      </c>
      <c r="S6" s="184">
        <f>+VLOOKUP(D6,DATOS!A:C,3,FALSE)</f>
        <v>9718500</v>
      </c>
      <c r="T6" s="190" t="s">
        <v>60</v>
      </c>
      <c r="U6" s="194" t="s">
        <v>727</v>
      </c>
      <c r="V6" s="191">
        <f>INDEX($Z$19:$AN$21,Z23,Z24)</f>
        <v>394923</v>
      </c>
      <c r="W6" s="192" t="s">
        <v>728</v>
      </c>
      <c r="Y6" s="197"/>
      <c r="AA6" s="198"/>
      <c r="AB6" s="199"/>
      <c r="AC6" s="199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8"/>
      <c r="C7" s="69" t="e">
        <f>VLOOKUP(D7,DATOS!$A$2:$C$823,2,FALSE)</f>
        <v>#N/A</v>
      </c>
      <c r="D7" s="73"/>
      <c r="E7" s="71" t="s">
        <v>59</v>
      </c>
      <c r="F7" s="12"/>
      <c r="G7" s="48" t="s">
        <v>56</v>
      </c>
      <c r="H7" s="74"/>
      <c r="I7" s="74"/>
      <c r="J7" s="75" t="e">
        <f>IF(I7&gt;VLOOKUP(D7,DATOS!A:H,8,FALSE),0,INDEX($Z$11:$AN$13,$AC$24,$AC$23)+(I7-H7))</f>
        <v>#N/A</v>
      </c>
      <c r="K7" s="117" t="s">
        <v>61</v>
      </c>
      <c r="L7" s="29" t="e">
        <f>V7*J7</f>
        <v>#N/A</v>
      </c>
      <c r="M7" s="72"/>
      <c r="N7" s="80"/>
      <c r="O7" s="77" t="s">
        <v>58</v>
      </c>
      <c r="P7" s="71" t="s">
        <v>59</v>
      </c>
      <c r="Q7" s="93"/>
      <c r="R7" s="95" t="e">
        <f>+VLOOKUP(D7,DATOS!A:I,4,FALSE)</f>
        <v>#N/A</v>
      </c>
      <c r="S7" s="76" t="e">
        <f>+VLOOKUP(D7,DATOS!A:C,3,FALSE)</f>
        <v>#N/A</v>
      </c>
      <c r="T7" s="125"/>
      <c r="U7" s="118"/>
      <c r="V7" s="10" t="e">
        <f>INDEX($Z$19:$AN$21,Z26,Z27)</f>
        <v>#N/A</v>
      </c>
      <c r="W7" s="11"/>
      <c r="Y7" s="66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8"/>
      <c r="C8" s="70" t="e">
        <f>VLOOKUP(D8,DATOS!$A$2:$C$823,2,FALSE)</f>
        <v>#N/A</v>
      </c>
      <c r="D8" s="73"/>
      <c r="E8" s="71" t="s">
        <v>59</v>
      </c>
      <c r="F8" s="12"/>
      <c r="G8" s="48" t="s">
        <v>56</v>
      </c>
      <c r="H8" s="74"/>
      <c r="I8" s="74"/>
      <c r="J8" s="47" t="e">
        <f>INDEX($Z$11:$AN$13,$AC$30,$AC$29)+(I8-H8)</f>
        <v>#N/A</v>
      </c>
      <c r="K8" s="117"/>
      <c r="L8" s="29" t="e">
        <f t="shared" ref="L8:L21" si="0">V8*J8</f>
        <v>#N/A</v>
      </c>
      <c r="M8" s="72"/>
      <c r="N8" s="80"/>
      <c r="O8" s="77" t="s">
        <v>58</v>
      </c>
      <c r="P8" s="71" t="s">
        <v>59</v>
      </c>
      <c r="Q8" s="93"/>
      <c r="R8" s="95" t="e">
        <f>+VLOOKUP(D8,DATOS!A:I,4,FALSE)</f>
        <v>#N/A</v>
      </c>
      <c r="S8" s="76" t="e">
        <f>+VLOOKUP(D8,DATOS!A:C,3,FALSE)</f>
        <v>#N/A</v>
      </c>
      <c r="T8" s="116"/>
      <c r="U8" s="116"/>
      <c r="V8" s="10" t="e">
        <f>INDEX($Z$19:$AN$21,Z29,Z30)</f>
        <v>#N/A</v>
      </c>
      <c r="W8" s="11"/>
      <c r="Y8" s="66"/>
      <c r="AA8" s="35"/>
      <c r="AB8" s="35"/>
      <c r="AC8" s="35"/>
      <c r="AD8" s="35"/>
      <c r="AE8" s="35"/>
      <c r="AF8" s="68" t="s">
        <v>62</v>
      </c>
      <c r="AG8" s="35"/>
      <c r="AH8" s="35"/>
      <c r="AI8" s="35"/>
      <c r="AJ8" s="68" t="s">
        <v>62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8"/>
      <c r="C9" s="70" t="e">
        <f>VLOOKUP(D9,DATOS!$A$2:$C$823,2,FALSE)</f>
        <v>#N/A</v>
      </c>
      <c r="D9" s="73"/>
      <c r="E9" s="71" t="s">
        <v>59</v>
      </c>
      <c r="F9" s="12"/>
      <c r="G9" s="48" t="s">
        <v>56</v>
      </c>
      <c r="H9" s="74"/>
      <c r="I9" s="74"/>
      <c r="J9" s="47" t="e">
        <f>INDEX($Z$11:$AN$13,$AC$33,$AC$32)+(I9-H9)</f>
        <v>#N/A</v>
      </c>
      <c r="K9" s="5"/>
      <c r="L9" s="29" t="e">
        <f t="shared" si="0"/>
        <v>#N/A</v>
      </c>
      <c r="M9" s="72"/>
      <c r="N9" s="80"/>
      <c r="O9" s="77" t="s">
        <v>58</v>
      </c>
      <c r="P9" s="71" t="s">
        <v>59</v>
      </c>
      <c r="Q9" s="93"/>
      <c r="R9" s="95" t="e">
        <f>+VLOOKUP(D9,DATOS!A:I,4,FALSE)</f>
        <v>#N/A</v>
      </c>
      <c r="S9" s="76" t="e">
        <f>+VLOOKUP(D9,DATOS!A:C,3,FALSE)</f>
        <v>#N/A</v>
      </c>
      <c r="T9" s="116"/>
      <c r="U9" s="116"/>
      <c r="V9" s="10" t="e">
        <f>INDEX($Z$19:$AN$21,Z32,Z33)</f>
        <v>#N/A</v>
      </c>
      <c r="W9" s="11"/>
      <c r="Y9" s="66"/>
      <c r="Z9" s="62" t="s">
        <v>63</v>
      </c>
      <c r="AA9" s="63">
        <v>162510</v>
      </c>
      <c r="AB9" s="63">
        <v>222099</v>
      </c>
      <c r="AC9" s="63">
        <v>269483</v>
      </c>
      <c r="AD9" s="63">
        <v>313570</v>
      </c>
      <c r="AE9" s="63">
        <v>360077</v>
      </c>
      <c r="AF9" s="63">
        <v>406416</v>
      </c>
      <c r="AG9" s="63">
        <v>406416</v>
      </c>
      <c r="AH9" s="63">
        <v>493654</v>
      </c>
      <c r="AI9" s="63">
        <v>493654</v>
      </c>
      <c r="AJ9" s="92">
        <v>665941</v>
      </c>
      <c r="AK9" s="92">
        <v>865711</v>
      </c>
      <c r="AL9" s="63">
        <v>1047162</v>
      </c>
      <c r="AM9" s="63">
        <v>1233192</v>
      </c>
      <c r="AN9" s="63">
        <v>1233192</v>
      </c>
      <c r="AO9" s="44" t="s">
        <v>64</v>
      </c>
      <c r="AQ9" s="8"/>
      <c r="AR9" s="8"/>
      <c r="AS9" s="8"/>
      <c r="AT9" s="8"/>
      <c r="AU9" s="34"/>
    </row>
    <row r="10" spans="1:47" ht="20.25" customHeight="1">
      <c r="A10" s="1"/>
      <c r="B10" s="78"/>
      <c r="C10" s="70" t="e">
        <f>VLOOKUP(D10,DATOS!$A$2:$C$823,2,FALSE)</f>
        <v>#N/A</v>
      </c>
      <c r="D10" s="73"/>
      <c r="E10" s="71" t="s">
        <v>59</v>
      </c>
      <c r="F10" s="90"/>
      <c r="G10" s="48" t="s">
        <v>56</v>
      </c>
      <c r="H10" s="74"/>
      <c r="I10" s="74"/>
      <c r="J10" s="47" t="e">
        <f>INDEX($Z$11:$AN$13,$AC$36,$AC$35)+(I10-H10)</f>
        <v>#N/A</v>
      </c>
      <c r="K10" s="5"/>
      <c r="L10" s="29" t="e">
        <f t="shared" si="0"/>
        <v>#N/A</v>
      </c>
      <c r="M10" s="72"/>
      <c r="N10" s="80"/>
      <c r="O10" s="77" t="s">
        <v>58</v>
      </c>
      <c r="P10" s="71" t="s">
        <v>59</v>
      </c>
      <c r="Q10" s="93"/>
      <c r="R10" s="95" t="e">
        <f>+VLOOKUP(D10,DATOS!A:I,4,FALSE)</f>
        <v>#N/A</v>
      </c>
      <c r="S10" s="29" t="e">
        <f>+VLOOKUP(D10,DATOS!A:C,3,FALSE)</f>
        <v>#N/A</v>
      </c>
      <c r="T10" s="116"/>
      <c r="U10" s="116"/>
      <c r="V10" s="10" t="e">
        <f>INDEX($Z$19:$AN$21,Z35,Z36)</f>
        <v>#N/A</v>
      </c>
      <c r="W10" s="11"/>
      <c r="Y10" s="66"/>
      <c r="Z10" s="60" t="s">
        <v>65</v>
      </c>
      <c r="AA10" s="61">
        <f>+AA20</f>
        <v>162510</v>
      </c>
      <c r="AB10" s="61">
        <f t="shared" ref="AB10:AN10" si="1">+AB20</f>
        <v>222099</v>
      </c>
      <c r="AC10" s="61">
        <f t="shared" si="1"/>
        <v>269483</v>
      </c>
      <c r="AD10" s="61">
        <f t="shared" si="1"/>
        <v>297892</v>
      </c>
      <c r="AE10" s="61">
        <f t="shared" si="1"/>
        <v>342073</v>
      </c>
      <c r="AF10" s="67">
        <f>+AF20</f>
        <v>386095</v>
      </c>
      <c r="AG10" s="67">
        <f t="shared" si="1"/>
        <v>365774</v>
      </c>
      <c r="AH10" s="67">
        <f t="shared" si="1"/>
        <v>444289</v>
      </c>
      <c r="AI10" s="67">
        <f t="shared" si="1"/>
        <v>394923</v>
      </c>
      <c r="AJ10" s="67">
        <f t="shared" si="1"/>
        <v>532753</v>
      </c>
      <c r="AK10" s="67">
        <f t="shared" ref="AK10" si="2">+AK20</f>
        <v>692569</v>
      </c>
      <c r="AL10" s="67">
        <f t="shared" si="1"/>
        <v>837730</v>
      </c>
      <c r="AM10" s="61">
        <f t="shared" si="1"/>
        <v>986554</v>
      </c>
      <c r="AN10" s="61">
        <f t="shared" si="1"/>
        <v>986554</v>
      </c>
      <c r="AO10" s="44" t="s">
        <v>64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8"/>
      <c r="C11" s="70" t="e">
        <f>VLOOKUP(D11,DATOS!$A$2:$C$823,2,FALSE)</f>
        <v>#N/A</v>
      </c>
      <c r="D11" s="73"/>
      <c r="E11" s="71" t="s">
        <v>59</v>
      </c>
      <c r="F11" s="12"/>
      <c r="G11" s="48" t="s">
        <v>56</v>
      </c>
      <c r="H11" s="74"/>
      <c r="I11" s="74"/>
      <c r="J11" s="47" t="e">
        <f>INDEX($Z$11:$AN$13,$AC$39,$AC$38)+(I11-H11)</f>
        <v>#N/A</v>
      </c>
      <c r="K11" s="5"/>
      <c r="L11" s="29" t="e">
        <f t="shared" si="0"/>
        <v>#N/A</v>
      </c>
      <c r="M11" s="72"/>
      <c r="N11" s="80"/>
      <c r="O11" s="77" t="s">
        <v>58</v>
      </c>
      <c r="P11" s="71" t="s">
        <v>59</v>
      </c>
      <c r="Q11" s="93"/>
      <c r="R11" s="95" t="e">
        <f>+VLOOKUP(D11,DATOS!A:I,4,FALSE)</f>
        <v>#N/A</v>
      </c>
      <c r="S11" s="29" t="e">
        <f>+VLOOKUP(D11,DATOS!A:C,3,FALSE)</f>
        <v>#N/A</v>
      </c>
      <c r="T11" s="116"/>
      <c r="U11" s="116"/>
      <c r="V11" s="10" t="e">
        <f>INDEX($Z$19:$AN$21,Z38,Z39)</f>
        <v>#N/A</v>
      </c>
      <c r="W11" s="11"/>
      <c r="Y11" s="66"/>
      <c r="Z11" s="62" t="s">
        <v>66</v>
      </c>
      <c r="AA11" s="63">
        <v>800000</v>
      </c>
      <c r="AB11" s="63">
        <v>1791762</v>
      </c>
      <c r="AC11" s="63">
        <v>2815581</v>
      </c>
      <c r="AD11" s="84">
        <v>3660662</v>
      </c>
      <c r="AE11" s="63">
        <v>4768795</v>
      </c>
      <c r="AF11" s="92">
        <v>5759306</v>
      </c>
      <c r="AG11" s="84">
        <v>7321126</v>
      </c>
      <c r="AH11" s="92">
        <v>8685903</v>
      </c>
      <c r="AI11" s="84">
        <v>9161942</v>
      </c>
      <c r="AJ11" s="92">
        <v>12139899</v>
      </c>
      <c r="AK11" s="92">
        <v>14414443</v>
      </c>
      <c r="AL11" s="63">
        <v>17744715</v>
      </c>
      <c r="AM11" s="63">
        <v>21456761</v>
      </c>
      <c r="AN11" s="63">
        <v>50000000</v>
      </c>
      <c r="AQ11" s="8"/>
      <c r="AR11" s="8"/>
      <c r="AS11" s="8"/>
      <c r="AT11" s="8"/>
      <c r="AU11" s="34"/>
    </row>
    <row r="12" spans="1:47" ht="20.25" customHeight="1">
      <c r="A12" s="1"/>
      <c r="B12" s="78"/>
      <c r="C12" s="70" t="e">
        <f>VLOOKUP(D12,DATOS!$A$2:$C$823,2,FALSE)</f>
        <v>#N/A</v>
      </c>
      <c r="D12" s="73"/>
      <c r="E12" s="71" t="s">
        <v>59</v>
      </c>
      <c r="F12" s="12"/>
      <c r="G12" s="48" t="s">
        <v>56</v>
      </c>
      <c r="H12" s="74"/>
      <c r="I12" s="74"/>
      <c r="J12" s="47" t="e">
        <f>INDEX($Z$11:$AN$13,$AC$42,$AC$41)+(I12-H12)</f>
        <v>#N/A</v>
      </c>
      <c r="K12" s="5"/>
      <c r="L12" s="29" t="e">
        <f t="shared" si="0"/>
        <v>#N/A</v>
      </c>
      <c r="M12" s="72"/>
      <c r="N12" s="80"/>
      <c r="O12" s="77" t="s">
        <v>58</v>
      </c>
      <c r="P12" s="71" t="s">
        <v>59</v>
      </c>
      <c r="Q12" s="93"/>
      <c r="R12" s="95" t="e">
        <f>+VLOOKUP(D12,DATOS!A:I,4,FALSE)</f>
        <v>#N/A</v>
      </c>
      <c r="S12" s="29" t="e">
        <f>+VLOOKUP(D12,DATOS!A:C,3,FALSE)</f>
        <v>#N/A</v>
      </c>
      <c r="T12" s="116"/>
      <c r="U12" s="116"/>
      <c r="V12" s="10" t="e">
        <f>INDEX($Z$19:$AN$21,Z41,Z42)</f>
        <v>#N/A</v>
      </c>
      <c r="W12" s="11"/>
      <c r="Y12" s="66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</v>
      </c>
      <c r="AH12" s="64">
        <v>0.4</v>
      </c>
      <c r="AI12" s="64">
        <v>0.35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67</v>
      </c>
    </row>
    <row r="13" spans="1:47" ht="20.25" customHeight="1">
      <c r="A13" s="1"/>
      <c r="B13" s="78"/>
      <c r="C13" s="70" t="e">
        <f>VLOOKUP(D13,DATOS!$A$2:$C$823,2,FALSE)</f>
        <v>#N/A</v>
      </c>
      <c r="D13" s="73"/>
      <c r="E13" s="71" t="s">
        <v>59</v>
      </c>
      <c r="F13" s="12"/>
      <c r="G13" s="48" t="s">
        <v>56</v>
      </c>
      <c r="H13" s="74"/>
      <c r="I13" s="74"/>
      <c r="J13" s="47" t="e">
        <f>INDEX($Z$11:$AN$13,$AC$45,$AC$44)+(I13-H13)</f>
        <v>#N/A</v>
      </c>
      <c r="K13" s="5"/>
      <c r="L13" s="29" t="e">
        <f>V13*J13</f>
        <v>#N/A</v>
      </c>
      <c r="M13" s="72"/>
      <c r="N13" s="80"/>
      <c r="O13" s="77" t="s">
        <v>58</v>
      </c>
      <c r="P13" s="71" t="s">
        <v>59</v>
      </c>
      <c r="Q13" s="93"/>
      <c r="R13" s="95" t="e">
        <f>+VLOOKUP(D13,DATOS!A:I,4,FALSE)</f>
        <v>#N/A</v>
      </c>
      <c r="S13" s="29" t="e">
        <f>+VLOOKUP(D13,DATOS!A:C,3,FALSE)</f>
        <v>#N/A</v>
      </c>
      <c r="T13" s="116"/>
      <c r="U13" s="116"/>
      <c r="V13" s="10"/>
      <c r="W13" s="11"/>
      <c r="Z13" s="37" t="s">
        <v>68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f>+AE13</f>
        <v>0.95</v>
      </c>
      <c r="AG13" s="58">
        <v>0.9</v>
      </c>
      <c r="AH13" s="58">
        <v>0.9</v>
      </c>
      <c r="AI13" s="58">
        <v>0.8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67</v>
      </c>
      <c r="AP13" s="57"/>
    </row>
    <row r="14" spans="1:47" ht="20.25" customHeight="1">
      <c r="A14" s="1"/>
      <c r="B14" s="78"/>
      <c r="C14" s="70" t="e">
        <f>VLOOKUP(D14,DATOS!$A$2:$C$823,2,FALSE)</f>
        <v>#N/A</v>
      </c>
      <c r="D14" s="73"/>
      <c r="E14" s="71" t="s">
        <v>59</v>
      </c>
      <c r="F14" s="12"/>
      <c r="G14" s="48" t="s">
        <v>56</v>
      </c>
      <c r="H14" s="74"/>
      <c r="I14" s="74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2"/>
      <c r="N14" s="80"/>
      <c r="O14" s="77" t="s">
        <v>58</v>
      </c>
      <c r="P14" s="71" t="s">
        <v>59</v>
      </c>
      <c r="Q14" s="93"/>
      <c r="R14" s="95" t="e">
        <f>+VLOOKUP(D14,DATOS!A:I,4,FALSE)</f>
        <v>#N/A</v>
      </c>
      <c r="S14" s="29" t="e">
        <f>+VLOOKUP(D14,DATOS!A:C,3,FALSE)</f>
        <v>#N/A</v>
      </c>
      <c r="T14" s="116"/>
      <c r="U14" s="116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8"/>
      <c r="C15" s="70" t="e">
        <f>VLOOKUP(D15,DATOS!$A$2:$C$823,2,FALSE)</f>
        <v>#N/A</v>
      </c>
      <c r="D15" s="73"/>
      <c r="E15" s="71" t="s">
        <v>59</v>
      </c>
      <c r="F15" s="12"/>
      <c r="G15" s="48" t="s">
        <v>56</v>
      </c>
      <c r="H15" s="74"/>
      <c r="I15" s="74"/>
      <c r="J15" s="47" t="e">
        <f>INDEX($Z$11:$AN$13,$AC$51,$AC$50)+(I15-H15)</f>
        <v>#N/A</v>
      </c>
      <c r="K15" s="5"/>
      <c r="L15" s="29" t="e">
        <f t="shared" si="5"/>
        <v>#N/A</v>
      </c>
      <c r="M15" s="72"/>
      <c r="N15" s="80"/>
      <c r="O15" s="77" t="s">
        <v>58</v>
      </c>
      <c r="P15" s="71" t="s">
        <v>59</v>
      </c>
      <c r="Q15" s="93"/>
      <c r="R15" s="95" t="e">
        <f>+VLOOKUP(D15,DATOS!A:I,4,FALSE)</f>
        <v>#N/A</v>
      </c>
      <c r="S15" s="29" t="e">
        <f>+VLOOKUP(D15,DATOS!A:C,3,FALSE)</f>
        <v>#N/A</v>
      </c>
      <c r="T15" s="116"/>
      <c r="U15" s="116"/>
      <c r="V15" s="10" t="e">
        <f>INDEX($Z$19:$AN$21,Z50,Z51)</f>
        <v>#N/A</v>
      </c>
      <c r="W15" s="11"/>
      <c r="Z15" s="62" t="s">
        <v>69</v>
      </c>
      <c r="AA15" s="64">
        <v>1</v>
      </c>
      <c r="AB15" s="64">
        <v>1</v>
      </c>
      <c r="AC15" s="64">
        <v>1</v>
      </c>
      <c r="AD15" s="64">
        <f>AD13</f>
        <v>0.95</v>
      </c>
      <c r="AE15" s="64">
        <f>AE13</f>
        <v>0.95</v>
      </c>
      <c r="AF15" s="64">
        <v>0.95</v>
      </c>
      <c r="AG15" s="65">
        <v>0.9</v>
      </c>
      <c r="AH15" s="65">
        <v>0.9</v>
      </c>
      <c r="AI15" s="64">
        <f>AI13</f>
        <v>0.8</v>
      </c>
      <c r="AJ15" s="64">
        <f>AJ13</f>
        <v>0.8</v>
      </c>
      <c r="AK15" s="65">
        <f>+AK13</f>
        <v>0.8</v>
      </c>
      <c r="AL15" s="65">
        <f t="shared" ref="AL15:AN15" si="6">+AL13</f>
        <v>0.8</v>
      </c>
      <c r="AM15" s="65">
        <f t="shared" si="6"/>
        <v>0.8</v>
      </c>
      <c r="AN15" s="65">
        <f t="shared" si="6"/>
        <v>0.8</v>
      </c>
      <c r="AO15" s="40"/>
    </row>
    <row r="16" spans="1:47" ht="20.25" customHeight="1">
      <c r="A16" s="1"/>
      <c r="B16" s="78"/>
      <c r="C16" s="70" t="e">
        <f>VLOOKUP(D16,DATOS!$A$2:$C$823,2,FALSE)</f>
        <v>#N/A</v>
      </c>
      <c r="D16" s="73"/>
      <c r="E16" s="71" t="s">
        <v>59</v>
      </c>
      <c r="F16" s="12"/>
      <c r="G16" s="48" t="s">
        <v>56</v>
      </c>
      <c r="H16" s="74"/>
      <c r="I16" s="74"/>
      <c r="J16" s="47" t="e">
        <f>INDEX($Z$11:$AN$13,$AC$54,$AC$53)+(I16-H16)</f>
        <v>#N/A</v>
      </c>
      <c r="K16" s="5"/>
      <c r="L16" s="29" t="e">
        <f t="shared" si="5"/>
        <v>#N/A</v>
      </c>
      <c r="M16" s="72"/>
      <c r="N16" s="80"/>
      <c r="O16" s="77" t="s">
        <v>58</v>
      </c>
      <c r="P16" s="71" t="s">
        <v>59</v>
      </c>
      <c r="Q16" s="93"/>
      <c r="R16" s="95" t="e">
        <f>+VLOOKUP(D16,DATOS!A:I,4,FALSE)</f>
        <v>#N/A</v>
      </c>
      <c r="S16" s="29" t="e">
        <f>+VLOOKUP(D16,DATOS!A:C,3,FALSE)</f>
        <v>#N/A</v>
      </c>
      <c r="T16" s="116"/>
      <c r="U16" s="116"/>
      <c r="V16" s="10" t="e">
        <f>INDEX($Z$19:$AN$21,Z53,Z54)</f>
        <v>#N/A</v>
      </c>
      <c r="W16" s="11"/>
      <c r="Z16" s="62" t="s">
        <v>70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</v>
      </c>
      <c r="AH16" s="64">
        <f t="shared" si="7"/>
        <v>0.9</v>
      </c>
      <c r="AI16" s="64">
        <f t="shared" ref="AI16" si="10">+AI15</f>
        <v>0.8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8"/>
      <c r="C17" s="70" t="e">
        <f>VLOOKUP(D17,DATOS!$A$2:$C$823,2,FALSE)</f>
        <v>#N/A</v>
      </c>
      <c r="D17" s="73"/>
      <c r="E17" s="71" t="s">
        <v>59</v>
      </c>
      <c r="F17" s="12"/>
      <c r="G17" s="48" t="s">
        <v>56</v>
      </c>
      <c r="H17" s="74"/>
      <c r="I17" s="74"/>
      <c r="J17" s="47" t="e">
        <f>INDEX($Z$11:$AN$13,$AC$57,$AC$56)+(I17-H17)</f>
        <v>#N/A</v>
      </c>
      <c r="K17" s="5"/>
      <c r="L17" s="29" t="e">
        <f t="shared" si="5"/>
        <v>#N/A</v>
      </c>
      <c r="M17" s="72"/>
      <c r="N17" s="80"/>
      <c r="O17" s="77" t="s">
        <v>58</v>
      </c>
      <c r="P17" s="71" t="s">
        <v>59</v>
      </c>
      <c r="Q17" s="93"/>
      <c r="R17" s="95" t="e">
        <f>+VLOOKUP(D17,DATOS!A:I,4,FALSE)</f>
        <v>#N/A</v>
      </c>
      <c r="S17" s="29" t="e">
        <f>+VLOOKUP(D17,DATOS!A:C,3,FALSE)</f>
        <v>#N/A</v>
      </c>
      <c r="T17" s="116"/>
      <c r="U17" s="116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8"/>
      <c r="C18" s="70" t="e">
        <f>VLOOKUP(D18,DATOS!$A$2:$C$823,2,FALSE)</f>
        <v>#N/A</v>
      </c>
      <c r="D18" s="73"/>
      <c r="E18" s="71" t="s">
        <v>59</v>
      </c>
      <c r="F18" s="12"/>
      <c r="G18" s="48" t="s">
        <v>56</v>
      </c>
      <c r="H18" s="74"/>
      <c r="I18" s="74"/>
      <c r="J18" s="47" t="e">
        <f>INDEX($Z$11:$AN$13,$AC$60,$AC$59)+(I18-H18)</f>
        <v>#N/A</v>
      </c>
      <c r="K18" s="5"/>
      <c r="L18" s="29" t="e">
        <f t="shared" si="5"/>
        <v>#N/A</v>
      </c>
      <c r="M18" s="72"/>
      <c r="N18" s="80"/>
      <c r="O18" s="77" t="s">
        <v>58</v>
      </c>
      <c r="P18" s="71" t="s">
        <v>59</v>
      </c>
      <c r="Q18" s="93"/>
      <c r="R18" s="95" t="e">
        <f>+VLOOKUP(D18,DATOS!A:I,4,FALSE)</f>
        <v>#N/A</v>
      </c>
      <c r="S18" s="29" t="e">
        <f>+VLOOKUP(D18,DATOS!A:C,3,FALSE)</f>
        <v>#N/A</v>
      </c>
      <c r="T18" s="116"/>
      <c r="U18" s="116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8"/>
      <c r="C19" s="70" t="e">
        <f>VLOOKUP(D19,DATOS!$A$2:$C$823,2,FALSE)</f>
        <v>#N/A</v>
      </c>
      <c r="D19" s="73"/>
      <c r="E19" s="71" t="s">
        <v>59</v>
      </c>
      <c r="F19" s="12"/>
      <c r="G19" s="48" t="s">
        <v>56</v>
      </c>
      <c r="H19" s="74"/>
      <c r="I19" s="74"/>
      <c r="J19" s="47" t="e">
        <f>INDEX($Z$11:$AN$13,$AC$63,$AC$62)+(I19-H19)</f>
        <v>#N/A</v>
      </c>
      <c r="K19" s="5"/>
      <c r="L19" s="29" t="e">
        <f t="shared" si="5"/>
        <v>#N/A</v>
      </c>
      <c r="M19" s="72"/>
      <c r="N19" s="80"/>
      <c r="O19" s="77" t="s">
        <v>58</v>
      </c>
      <c r="P19" s="71" t="s">
        <v>59</v>
      </c>
      <c r="Q19" s="93"/>
      <c r="R19" s="95" t="e">
        <f>+VLOOKUP(D19,DATOS!A:I,4,FALSE)</f>
        <v>#N/A</v>
      </c>
      <c r="S19" s="29" t="e">
        <f>+VLOOKUP(D19,DATOS!A:C,3,FALSE)</f>
        <v>#N/A</v>
      </c>
      <c r="T19" s="116"/>
      <c r="U19" s="116"/>
      <c r="V19" s="10" t="e">
        <f>INDEX($Z$19:$AN$21,Z62,Z63)</f>
        <v>#N/A</v>
      </c>
      <c r="W19" s="11"/>
      <c r="Z19" s="37" t="s">
        <v>66</v>
      </c>
      <c r="AA19" s="38">
        <f>+AA11</f>
        <v>800000</v>
      </c>
      <c r="AB19" s="38">
        <f>+AB11</f>
        <v>1791762</v>
      </c>
      <c r="AC19" s="38">
        <f t="shared" ref="AC19:AN19" si="11">+AC11</f>
        <v>2815581</v>
      </c>
      <c r="AD19" s="38">
        <f t="shared" si="11"/>
        <v>3660662</v>
      </c>
      <c r="AE19" s="38">
        <f t="shared" si="11"/>
        <v>4768795</v>
      </c>
      <c r="AF19" s="38">
        <f>+AF11</f>
        <v>5759306</v>
      </c>
      <c r="AG19" s="38">
        <f t="shared" si="11"/>
        <v>7321126</v>
      </c>
      <c r="AH19" s="38">
        <f t="shared" si="11"/>
        <v>8685903</v>
      </c>
      <c r="AI19" s="38">
        <f t="shared" si="11"/>
        <v>9161942</v>
      </c>
      <c r="AJ19" s="38">
        <f t="shared" si="11"/>
        <v>12139899</v>
      </c>
      <c r="AK19" s="38">
        <f t="shared" si="11"/>
        <v>14414443</v>
      </c>
      <c r="AL19" s="38">
        <f t="shared" si="11"/>
        <v>17744715</v>
      </c>
      <c r="AM19" s="38">
        <f t="shared" si="11"/>
        <v>21456761</v>
      </c>
      <c r="AN19" s="38">
        <f t="shared" si="11"/>
        <v>50000000</v>
      </c>
      <c r="AO19" s="40"/>
    </row>
    <row r="20" spans="1:41" ht="20.25" customHeight="1">
      <c r="A20" s="1"/>
      <c r="B20" s="78"/>
      <c r="C20" s="70" t="e">
        <f>VLOOKUP(D20,DATOS!$A$2:$C$823,2,FALSE)</f>
        <v>#N/A</v>
      </c>
      <c r="D20" s="73"/>
      <c r="E20" s="71" t="s">
        <v>59</v>
      </c>
      <c r="F20" s="12"/>
      <c r="G20" s="48" t="s">
        <v>56</v>
      </c>
      <c r="H20" s="74"/>
      <c r="I20" s="74"/>
      <c r="J20" s="47" t="e">
        <f>INDEX($Z$11:$AN$13,$AC$66,$AC$65)+(I20-H20)</f>
        <v>#N/A</v>
      </c>
      <c r="K20" s="5"/>
      <c r="L20" s="29" t="e">
        <f t="shared" si="0"/>
        <v>#N/A</v>
      </c>
      <c r="M20" s="72"/>
      <c r="N20" s="80"/>
      <c r="O20" s="77" t="s">
        <v>58</v>
      </c>
      <c r="P20" s="71" t="s">
        <v>59</v>
      </c>
      <c r="Q20" s="93"/>
      <c r="R20" s="95" t="e">
        <f>+VLOOKUP(D20,DATOS!A:I,4,FALSE)</f>
        <v>#N/A</v>
      </c>
      <c r="S20" s="29" t="e">
        <f>+VLOOKUP(D20,DATOS!A:C,3,FALSE)</f>
        <v>#N/A</v>
      </c>
      <c r="T20" s="116"/>
      <c r="U20" s="116"/>
      <c r="V20" s="10" t="e">
        <f>INDEX($Z$19:$AN$21,Z65,Z66)</f>
        <v>#N/A</v>
      </c>
      <c r="W20" s="11"/>
      <c r="Z20" s="37" t="s">
        <v>71</v>
      </c>
      <c r="AA20" s="39">
        <f>+ROUND(AA9*AA15,0)</f>
        <v>162510</v>
      </c>
      <c r="AB20" s="39">
        <f t="shared" ref="AB20:AF20" si="12">+ROUND(AB9*AB15,0)</f>
        <v>222099</v>
      </c>
      <c r="AC20" s="39">
        <f t="shared" si="12"/>
        <v>269483</v>
      </c>
      <c r="AD20" s="39">
        <f t="shared" si="12"/>
        <v>297892</v>
      </c>
      <c r="AE20" s="39">
        <f t="shared" si="12"/>
        <v>342073</v>
      </c>
      <c r="AF20" s="39">
        <f t="shared" si="12"/>
        <v>386095</v>
      </c>
      <c r="AG20" s="39">
        <f t="shared" ref="AG20:AN20" si="13">+ROUND(AG9*AG15,0)</f>
        <v>365774</v>
      </c>
      <c r="AH20" s="39">
        <f t="shared" si="13"/>
        <v>444289</v>
      </c>
      <c r="AI20" s="39">
        <f t="shared" si="13"/>
        <v>394923</v>
      </c>
      <c r="AJ20" s="39">
        <f t="shared" si="13"/>
        <v>532753</v>
      </c>
      <c r="AK20" s="39">
        <f t="shared" si="13"/>
        <v>692569</v>
      </c>
      <c r="AL20" s="39">
        <f t="shared" si="13"/>
        <v>837730</v>
      </c>
      <c r="AM20" s="39">
        <f t="shared" si="13"/>
        <v>986554</v>
      </c>
      <c r="AN20" s="39">
        <f t="shared" si="13"/>
        <v>986554</v>
      </c>
      <c r="AO20" s="40"/>
    </row>
    <row r="21" spans="1:41" ht="18.75" customHeight="1">
      <c r="A21" s="1"/>
      <c r="B21" s="79"/>
      <c r="C21" s="70" t="e">
        <f>VLOOKUP(D21,DATOS!$A$2:$C$823,2,FALSE)</f>
        <v>#N/A</v>
      </c>
      <c r="D21" s="3"/>
      <c r="E21" s="71" t="s">
        <v>59</v>
      </c>
      <c r="F21" s="4"/>
      <c r="G21" s="48" t="s">
        <v>56</v>
      </c>
      <c r="H21" s="74"/>
      <c r="I21" s="74"/>
      <c r="J21" s="47" t="e">
        <f>INDEX($Z$11:$AN$13,$AC$66,$AC$65)+(I21-H21)</f>
        <v>#N/A</v>
      </c>
      <c r="K21" s="5"/>
      <c r="L21" s="29" t="e">
        <f t="shared" si="0"/>
        <v>#N/A</v>
      </c>
      <c r="M21" s="6"/>
      <c r="N21" s="80"/>
      <c r="O21" s="7" t="s">
        <v>58</v>
      </c>
      <c r="P21" s="71" t="s">
        <v>59</v>
      </c>
      <c r="Q21" s="93"/>
      <c r="R21" s="95" t="e">
        <f>+VLOOKUP(D21,DATOS!A:I,4,FALSE)</f>
        <v>#N/A</v>
      </c>
      <c r="S21" s="10" t="e">
        <f>+VLOOKUP(D21,DATOS!A:C,3,FALSE)</f>
        <v>#N/A</v>
      </c>
      <c r="T21" s="116"/>
      <c r="U21" s="116"/>
      <c r="V21" s="10" t="e">
        <f>INDEX($Z$19:$AN$21,Z66,Z67)</f>
        <v>#N/A</v>
      </c>
      <c r="W21" s="11"/>
      <c r="Z21" s="37" t="s">
        <v>72</v>
      </c>
      <c r="AA21" s="39">
        <f>+ROUND(AA9*AA16,0)</f>
        <v>162510</v>
      </c>
      <c r="AB21" s="39">
        <f t="shared" ref="AB21:AF21" si="14">+ROUND(AB9*AB16,0)</f>
        <v>222099</v>
      </c>
      <c r="AC21" s="39">
        <f t="shared" si="14"/>
        <v>269483</v>
      </c>
      <c r="AD21" s="39">
        <f t="shared" si="14"/>
        <v>297892</v>
      </c>
      <c r="AE21" s="39">
        <f t="shared" si="14"/>
        <v>342073</v>
      </c>
      <c r="AF21" s="39">
        <f t="shared" si="14"/>
        <v>386095</v>
      </c>
      <c r="AG21" s="39">
        <f t="shared" ref="AG21:AN21" si="15">+ROUND(AG9*AG16,0)</f>
        <v>365774</v>
      </c>
      <c r="AH21" s="39">
        <f t="shared" si="15"/>
        <v>444289</v>
      </c>
      <c r="AI21" s="39">
        <f t="shared" si="15"/>
        <v>394923</v>
      </c>
      <c r="AJ21" s="39">
        <f t="shared" si="15"/>
        <v>532753</v>
      </c>
      <c r="AK21" s="39">
        <f t="shared" si="15"/>
        <v>692569</v>
      </c>
      <c r="AL21" s="39">
        <f t="shared" si="15"/>
        <v>837730</v>
      </c>
      <c r="AM21" s="39">
        <f t="shared" si="15"/>
        <v>986554</v>
      </c>
      <c r="AN21" s="39">
        <f t="shared" si="15"/>
        <v>986554</v>
      </c>
      <c r="AO21" s="40"/>
    </row>
    <row r="22" spans="1:41" s="13" customFormat="1" ht="18.75" customHeight="1">
      <c r="A22" s="1"/>
      <c r="B22" s="2"/>
      <c r="C22" s="70"/>
      <c r="D22" s="3"/>
      <c r="E22" s="71" t="s">
        <v>59</v>
      </c>
      <c r="F22" s="4"/>
      <c r="G22" s="48" t="s">
        <v>56</v>
      </c>
      <c r="H22" s="74"/>
      <c r="I22" s="74"/>
      <c r="J22" s="47"/>
      <c r="K22" s="5"/>
      <c r="L22" s="29"/>
      <c r="M22" s="6"/>
      <c r="N22" s="80"/>
      <c r="O22" s="7" t="s">
        <v>58</v>
      </c>
      <c r="P22" s="71" t="s">
        <v>58</v>
      </c>
      <c r="Q22" s="93"/>
      <c r="R22" s="95"/>
      <c r="S22" s="10"/>
      <c r="T22" s="14"/>
      <c r="U22" s="14"/>
      <c r="V22" s="10"/>
      <c r="W22" s="11"/>
      <c r="Z22" s="255" t="s">
        <v>52</v>
      </c>
      <c r="AA22" s="256"/>
      <c r="AB22" s="46"/>
      <c r="AC22" s="255" t="s">
        <v>67</v>
      </c>
      <c r="AD22" s="256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3"/>
      <c r="S23" s="195"/>
      <c r="Z23" s="37">
        <f>MATCH(R6,$Z$19:$Z$21,0)</f>
        <v>3</v>
      </c>
      <c r="AA23" s="38" t="s">
        <v>73</v>
      </c>
      <c r="AB23" s="46"/>
      <c r="AC23" s="37">
        <f>MATCH(S6,$Z$11:$AN$11,1)</f>
        <v>10</v>
      </c>
      <c r="AD23" s="38" t="s">
        <v>74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3"/>
      <c r="I24" s="213">
        <f>J22-H22+0.5</f>
        <v>0.5</v>
      </c>
      <c r="Z24" s="37">
        <f>MATCH(S6,$Z$19:$AN$19,1)</f>
        <v>10</v>
      </c>
      <c r="AA24" s="38" t="s">
        <v>75</v>
      </c>
      <c r="AB24" s="46"/>
      <c r="AC24" s="37">
        <f>MATCH(G6,$Z$11:$Z$13,0)</f>
        <v>2</v>
      </c>
      <c r="AD24" s="38" t="s">
        <v>76</v>
      </c>
      <c r="AE24" s="45"/>
      <c r="AF24" s="45"/>
      <c r="AG24" s="45"/>
      <c r="AH24" s="45"/>
      <c r="AI24" s="9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3"/>
      <c r="Z25" s="255" t="s">
        <v>52</v>
      </c>
      <c r="AA25" s="256"/>
      <c r="AB25" s="33"/>
      <c r="AC25" s="255" t="s">
        <v>67</v>
      </c>
      <c r="AD25" s="256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3"/>
      <c r="Z26" s="37" t="e">
        <f>MATCH(R7,$Z$19:$Z$21,0)</f>
        <v>#N/A</v>
      </c>
      <c r="AA26" s="38" t="s">
        <v>73</v>
      </c>
      <c r="AB26" s="33"/>
      <c r="AC26" s="37" t="e">
        <f>MATCH(S7,$Z$11:$AN$11,1)</f>
        <v>#N/A</v>
      </c>
      <c r="AD26" s="38" t="s">
        <v>74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3"/>
      <c r="Z27" s="37" t="e">
        <f>MATCH(S7,$Z$19:$AN$19,1)</f>
        <v>#N/A</v>
      </c>
      <c r="AA27" s="38" t="s">
        <v>75</v>
      </c>
      <c r="AB27" s="33"/>
      <c r="AC27" s="37">
        <f>MATCH(G7,$Z$11:$Z$13,0)</f>
        <v>2</v>
      </c>
      <c r="AD27" s="38" t="s">
        <v>76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3"/>
      <c r="Z28" s="255" t="s">
        <v>52</v>
      </c>
      <c r="AA28" s="256"/>
      <c r="AB28" s="33"/>
      <c r="AC28" s="255" t="s">
        <v>67</v>
      </c>
      <c r="AD28" s="256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3"/>
      <c r="Z29" s="37" t="e">
        <f>MATCH(R8,$Z$19:$Z$21,0)</f>
        <v>#N/A</v>
      </c>
      <c r="AA29" s="38" t="s">
        <v>73</v>
      </c>
      <c r="AB29" s="33"/>
      <c r="AC29" s="37" t="e">
        <f>MATCH(S8,$Z$11:$AN$11,1)</f>
        <v>#N/A</v>
      </c>
      <c r="AD29" s="38" t="s">
        <v>74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B30" s="208" t="str">
        <f>Solicitud!P6</f>
        <v>DIRECCIÓN DE LA AUTORIDAD NACIONAL DE CONSULTA PREVIA</v>
      </c>
      <c r="C30" s="18"/>
      <c r="G30" s="83"/>
      <c r="Z30" s="37" t="e">
        <f>MATCH(S8,$Z$19:$AN$19,1)</f>
        <v>#N/A</v>
      </c>
      <c r="AA30" s="38" t="s">
        <v>75</v>
      </c>
      <c r="AB30" s="33"/>
      <c r="AC30" s="37">
        <f>MATCH(G8,$Z$11:$Z$13,0)</f>
        <v>2</v>
      </c>
      <c r="AD30" s="38" t="s">
        <v>76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3"/>
      <c r="Z31" s="255" t="s">
        <v>52</v>
      </c>
      <c r="AA31" s="256"/>
      <c r="AB31" s="33"/>
      <c r="AC31" s="255" t="s">
        <v>67</v>
      </c>
      <c r="AD31" s="256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3"/>
      <c r="Z32" s="37" t="e">
        <f>MATCH(R9,$Z$19:$Z$21,0)</f>
        <v>#N/A</v>
      </c>
      <c r="AA32" s="38" t="s">
        <v>73</v>
      </c>
      <c r="AB32" s="33"/>
      <c r="AC32" s="37" t="e">
        <f>MATCH(S9,$Z$11:$AN$11,1)</f>
        <v>#N/A</v>
      </c>
      <c r="AD32" s="38" t="s">
        <v>74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3"/>
      <c r="Z33" s="37" t="e">
        <f>MATCH(S9,$Z$19:$AN$19,1)</f>
        <v>#N/A</v>
      </c>
      <c r="AA33" s="38" t="s">
        <v>75</v>
      </c>
      <c r="AB33" s="33"/>
      <c r="AC33" s="37">
        <f>MATCH(G9,$Z$11:$Z$13,0)</f>
        <v>2</v>
      </c>
      <c r="AD33" s="38" t="s">
        <v>76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3"/>
      <c r="Z34" s="255" t="s">
        <v>52</v>
      </c>
      <c r="AA34" s="256"/>
      <c r="AB34" s="33"/>
      <c r="AC34" s="255" t="s">
        <v>67</v>
      </c>
      <c r="AD34" s="256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3"/>
      <c r="Z35" s="37" t="e">
        <f>MATCH(R10,$Z$19:$Z$21,0)</f>
        <v>#N/A</v>
      </c>
      <c r="AA35" s="38" t="s">
        <v>73</v>
      </c>
      <c r="AB35" s="33"/>
      <c r="AC35" s="37" t="e">
        <f>MATCH(S10,$Z$11:$AN$11,1)</f>
        <v>#N/A</v>
      </c>
      <c r="AD35" s="38" t="s">
        <v>74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3"/>
      <c r="Z36" s="37" t="e">
        <f>MATCH(S10,$Z$19:$AN$19,1)</f>
        <v>#N/A</v>
      </c>
      <c r="AA36" s="38" t="s">
        <v>75</v>
      </c>
      <c r="AB36" s="33"/>
      <c r="AC36" s="37">
        <f>MATCH(G10,$Z$11:$Z$13,0)</f>
        <v>2</v>
      </c>
      <c r="AD36" s="38" t="s">
        <v>76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3"/>
      <c r="Z37" s="255" t="s">
        <v>52</v>
      </c>
      <c r="AA37" s="256"/>
      <c r="AB37" s="33"/>
      <c r="AC37" s="255" t="s">
        <v>67</v>
      </c>
      <c r="AD37" s="256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3"/>
      <c r="Z38" s="37" t="e">
        <f>MATCH(R11,$Z$19:$Z$21,0)</f>
        <v>#N/A</v>
      </c>
      <c r="AA38" s="38" t="s">
        <v>73</v>
      </c>
      <c r="AB38" s="33"/>
      <c r="AC38" s="37" t="e">
        <f>MATCH(S11,$Z$11:$AN$11,1)</f>
        <v>#N/A</v>
      </c>
      <c r="AD38" s="38" t="s">
        <v>74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3"/>
      <c r="Z39" s="37" t="e">
        <f>MATCH(S11,$Z$19:$AN$19,1)</f>
        <v>#N/A</v>
      </c>
      <c r="AA39" s="38" t="s">
        <v>75</v>
      </c>
      <c r="AB39" s="33"/>
      <c r="AC39" s="37">
        <f>MATCH(G11,$Z$11:$Z$13,0)</f>
        <v>2</v>
      </c>
      <c r="AD39" s="38" t="s">
        <v>76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3"/>
      <c r="Z40" s="255" t="s">
        <v>52</v>
      </c>
      <c r="AA40" s="256"/>
      <c r="AB40" s="33"/>
      <c r="AC40" s="255" t="s">
        <v>67</v>
      </c>
      <c r="AD40" s="256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3"/>
      <c r="Z41" s="37" t="e">
        <f>MATCH(R12,$Z$19:$Z$21,0)</f>
        <v>#N/A</v>
      </c>
      <c r="AA41" s="38" t="s">
        <v>73</v>
      </c>
      <c r="AB41" s="33"/>
      <c r="AC41" s="37" t="e">
        <f>MATCH(S12,$Z$11:$AN$11,1)</f>
        <v>#N/A</v>
      </c>
      <c r="AD41" s="38" t="s">
        <v>74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3"/>
      <c r="Z42" s="37" t="e">
        <f>MATCH(S12,$Z$19:$AN$19,1)</f>
        <v>#N/A</v>
      </c>
      <c r="AA42" s="38" t="s">
        <v>75</v>
      </c>
      <c r="AB42" s="33"/>
      <c r="AC42" s="37">
        <f>MATCH(G12,$Z$11:$Z$13,0)</f>
        <v>2</v>
      </c>
      <c r="AD42" s="38" t="s">
        <v>76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3"/>
      <c r="Z43" s="255" t="s">
        <v>52</v>
      </c>
      <c r="AA43" s="256"/>
      <c r="AB43" s="33"/>
      <c r="AC43" s="255" t="s">
        <v>67</v>
      </c>
      <c r="AD43" s="256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3"/>
      <c r="Z44" s="37" t="e">
        <f>MATCH(R13,$Z$19:$Z$21,0)</f>
        <v>#N/A</v>
      </c>
      <c r="AA44" s="38" t="s">
        <v>73</v>
      </c>
      <c r="AB44" s="33"/>
      <c r="AC44" s="37" t="e">
        <f>MATCH(S13,$Z$11:$AN$11,1)</f>
        <v>#N/A</v>
      </c>
      <c r="AD44" s="38" t="s">
        <v>74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3"/>
      <c r="Z45" s="37" t="e">
        <f>MATCH(S13,$Z$19:$AN$19,1)</f>
        <v>#N/A</v>
      </c>
      <c r="AA45" s="38" t="s">
        <v>75</v>
      </c>
      <c r="AB45" s="33"/>
      <c r="AC45" s="37">
        <f>MATCH(G13,$Z$11:$Z$13,0)</f>
        <v>2</v>
      </c>
      <c r="AD45" s="38" t="s">
        <v>76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3"/>
      <c r="Z46" s="255" t="s">
        <v>52</v>
      </c>
      <c r="AA46" s="256"/>
      <c r="AB46" s="33"/>
      <c r="AC46" s="255" t="s">
        <v>67</v>
      </c>
      <c r="AD46" s="256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3"/>
      <c r="Z47" s="37" t="e">
        <f>MATCH(R14,$Z$19:$Z$21,0)</f>
        <v>#N/A</v>
      </c>
      <c r="AA47" s="38" t="s">
        <v>73</v>
      </c>
      <c r="AB47" s="33"/>
      <c r="AC47" s="37" t="e">
        <f>MATCH(S14,$Z$11:$AN$11,1)</f>
        <v>#N/A</v>
      </c>
      <c r="AD47" s="38" t="s">
        <v>74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3"/>
      <c r="Z48" s="37" t="e">
        <f>MATCH(S14,$Z$19:$AN$19,1)</f>
        <v>#N/A</v>
      </c>
      <c r="AA48" s="38" t="s">
        <v>75</v>
      </c>
      <c r="AB48" s="33"/>
      <c r="AC48" s="37">
        <f>MATCH(G14,$Z$11:$Z$13,0)</f>
        <v>2</v>
      </c>
      <c r="AD48" s="38" t="s">
        <v>76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3"/>
      <c r="Z49" s="255" t="s">
        <v>52</v>
      </c>
      <c r="AA49" s="256"/>
      <c r="AB49" s="33"/>
      <c r="AC49" s="255" t="s">
        <v>67</v>
      </c>
      <c r="AD49" s="256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73</v>
      </c>
      <c r="AB50" s="33"/>
      <c r="AC50" s="37" t="e">
        <f>MATCH(S15,$Z$11:$AN$11,1)</f>
        <v>#N/A</v>
      </c>
      <c r="AD50" s="38" t="s">
        <v>74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77</v>
      </c>
      <c r="B51" s="13"/>
      <c r="C51" s="17" t="s">
        <v>78</v>
      </c>
      <c r="D51" s="17" t="s">
        <v>79</v>
      </c>
      <c r="E51" s="17" t="s">
        <v>79</v>
      </c>
      <c r="F51" s="13"/>
      <c r="G51" s="50" t="s">
        <v>80</v>
      </c>
      <c r="H51" s="13"/>
      <c r="I51" s="17" t="s">
        <v>81</v>
      </c>
      <c r="J51" s="17" t="s">
        <v>79</v>
      </c>
      <c r="K51" s="13" t="s">
        <v>73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75</v>
      </c>
      <c r="AB51" s="33"/>
      <c r="AC51" s="37">
        <f>MATCH(G15,$Z$11:$Z$13,0)</f>
        <v>2</v>
      </c>
      <c r="AD51" s="38" t="s">
        <v>76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82</v>
      </c>
      <c r="B52" s="13"/>
      <c r="C52" s="13" t="s">
        <v>82</v>
      </c>
      <c r="D52" s="13" t="s">
        <v>83</v>
      </c>
      <c r="E52" s="13" t="s">
        <v>84</v>
      </c>
      <c r="F52" s="13"/>
      <c r="G52" s="51" t="s">
        <v>58</v>
      </c>
      <c r="H52" s="13"/>
      <c r="I52" s="13">
        <v>0</v>
      </c>
      <c r="J52" s="13"/>
      <c r="K52" s="13" t="s">
        <v>71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55" t="s">
        <v>52</v>
      </c>
      <c r="AA52" s="256"/>
      <c r="AB52" s="33"/>
      <c r="AC52" s="255" t="s">
        <v>67</v>
      </c>
      <c r="AD52" s="256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85</v>
      </c>
      <c r="B53" s="13"/>
      <c r="C53" s="13" t="s">
        <v>58</v>
      </c>
      <c r="D53" s="13"/>
      <c r="E53" s="13" t="s">
        <v>68</v>
      </c>
      <c r="F53" s="13"/>
      <c r="G53" s="52" t="s">
        <v>86</v>
      </c>
      <c r="H53" s="13"/>
      <c r="I53" s="13">
        <v>120</v>
      </c>
      <c r="J53" s="13" t="s">
        <v>87</v>
      </c>
      <c r="K53" s="13" t="s">
        <v>72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73</v>
      </c>
      <c r="AB53" s="33"/>
      <c r="AC53" s="37" t="e">
        <f>MATCH(S16,$Z$11:$AN$11,1)</f>
        <v>#N/A</v>
      </c>
      <c r="AD53" s="38" t="s">
        <v>74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88</v>
      </c>
      <c r="D54" s="13" t="s">
        <v>89</v>
      </c>
      <c r="E54" s="13" t="s">
        <v>56</v>
      </c>
      <c r="F54" s="13"/>
      <c r="G54" s="53" t="s">
        <v>90</v>
      </c>
      <c r="H54" s="13"/>
      <c r="I54" s="13">
        <v>420</v>
      </c>
      <c r="J54" s="13" t="s">
        <v>91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75</v>
      </c>
      <c r="AB54" s="33"/>
      <c r="AC54" s="37">
        <f>MATCH(G16,$Z$11:$Z$13,0)</f>
        <v>2</v>
      </c>
      <c r="AD54" s="38" t="s">
        <v>76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88</v>
      </c>
      <c r="B55" s="13"/>
      <c r="C55" s="13" t="s">
        <v>92</v>
      </c>
      <c r="D55" s="13" t="s">
        <v>93</v>
      </c>
      <c r="E55" s="13"/>
      <c r="F55" s="13"/>
      <c r="G55" s="53" t="s">
        <v>94</v>
      </c>
      <c r="H55" s="13"/>
      <c r="I55" s="13">
        <v>1320</v>
      </c>
      <c r="J55" s="13" t="s">
        <v>95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55" t="s">
        <v>52</v>
      </c>
      <c r="AA55" s="256"/>
      <c r="AB55" s="33"/>
      <c r="AC55" s="255" t="s">
        <v>67</v>
      </c>
      <c r="AD55" s="256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92</v>
      </c>
      <c r="B56" s="13"/>
      <c r="C56" s="13" t="s">
        <v>96</v>
      </c>
      <c r="D56" s="13" t="s">
        <v>97</v>
      </c>
      <c r="E56" s="13"/>
      <c r="F56" s="13"/>
      <c r="G56" s="52" t="s">
        <v>98</v>
      </c>
      <c r="H56" s="13"/>
      <c r="I56" s="13">
        <v>2020</v>
      </c>
      <c r="J56" s="13" t="s">
        <v>99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73</v>
      </c>
      <c r="AB56" s="33"/>
      <c r="AC56" s="37" t="e">
        <f>MATCH(S17,$Z$11:$AN$11,1)</f>
        <v>#N/A</v>
      </c>
      <c r="AD56" s="38" t="s">
        <v>74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100</v>
      </c>
      <c r="B57" s="13"/>
      <c r="C57" s="13" t="s">
        <v>101</v>
      </c>
      <c r="D57" s="13" t="s">
        <v>102</v>
      </c>
      <c r="E57" s="13"/>
      <c r="F57" s="13"/>
      <c r="G57" s="53" t="s">
        <v>59</v>
      </c>
      <c r="H57" s="13"/>
      <c r="I57" s="13">
        <v>2120</v>
      </c>
      <c r="J57" s="13" t="s">
        <v>99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75</v>
      </c>
      <c r="AB57" s="33"/>
      <c r="AC57" s="37">
        <f>MATCH(G17,$Z$11:$Z$13,0)</f>
        <v>2</v>
      </c>
      <c r="AD57" s="38" t="s">
        <v>76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103</v>
      </c>
      <c r="B58" s="13"/>
      <c r="C58" s="13" t="s">
        <v>104</v>
      </c>
      <c r="D58" s="13" t="s">
        <v>105</v>
      </c>
      <c r="E58" s="13"/>
      <c r="F58" s="13"/>
      <c r="G58" s="52" t="s">
        <v>106</v>
      </c>
      <c r="H58" s="13"/>
      <c r="I58" s="13">
        <v>2320</v>
      </c>
      <c r="J58" s="13" t="s">
        <v>99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55" t="s">
        <v>52</v>
      </c>
      <c r="AA58" s="256"/>
      <c r="AB58" s="33"/>
      <c r="AC58" s="255" t="s">
        <v>67</v>
      </c>
      <c r="AD58" s="256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107</v>
      </c>
      <c r="B59" s="13"/>
      <c r="C59" s="13" t="s">
        <v>108</v>
      </c>
      <c r="D59" s="13" t="s">
        <v>109</v>
      </c>
      <c r="E59" s="13"/>
      <c r="F59" s="13"/>
      <c r="G59" s="53" t="s">
        <v>110</v>
      </c>
      <c r="H59" s="13"/>
      <c r="I59" s="13">
        <v>2420</v>
      </c>
      <c r="J59" s="13" t="s">
        <v>99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73</v>
      </c>
      <c r="AB59" s="33"/>
      <c r="AC59" s="37" t="e">
        <f>MATCH(S18,$Z$11:$AN$11,1)</f>
        <v>#N/A</v>
      </c>
      <c r="AD59" s="38" t="s">
        <v>74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111</v>
      </c>
      <c r="B60" s="13"/>
      <c r="C60" s="13" t="s">
        <v>112</v>
      </c>
      <c r="D60" s="13" t="s">
        <v>113</v>
      </c>
      <c r="E60" s="13"/>
      <c r="F60" s="13"/>
      <c r="G60" s="52" t="s">
        <v>59</v>
      </c>
      <c r="H60" s="13"/>
      <c r="I60" s="13">
        <v>2520</v>
      </c>
      <c r="J60" s="13" t="s">
        <v>99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75</v>
      </c>
      <c r="AB60" s="33"/>
      <c r="AC60" s="37">
        <f>MATCH(G18,$Z$11:$Z$13,0)</f>
        <v>2</v>
      </c>
      <c r="AD60" s="38" t="s">
        <v>76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114</v>
      </c>
      <c r="B61" s="13"/>
      <c r="C61" s="13" t="s">
        <v>115</v>
      </c>
      <c r="D61" s="13" t="s">
        <v>116</v>
      </c>
      <c r="E61" s="13"/>
      <c r="F61" s="13"/>
      <c r="G61" s="53" t="s">
        <v>117</v>
      </c>
      <c r="H61" s="13"/>
      <c r="I61" s="13">
        <v>3020</v>
      </c>
      <c r="J61" s="13" t="s">
        <v>118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55" t="s">
        <v>52</v>
      </c>
      <c r="AA61" s="256"/>
      <c r="AB61" s="33"/>
      <c r="AC61" s="255" t="s">
        <v>67</v>
      </c>
      <c r="AD61" s="256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119</v>
      </c>
      <c r="B62" s="13"/>
      <c r="C62" s="13" t="s">
        <v>120</v>
      </c>
      <c r="D62" s="13" t="s">
        <v>121</v>
      </c>
      <c r="E62" s="13"/>
      <c r="F62" s="13"/>
      <c r="G62" s="52" t="s">
        <v>122</v>
      </c>
      <c r="H62" s="13"/>
      <c r="I62" s="13">
        <v>3720</v>
      </c>
      <c r="J62" s="13" t="s">
        <v>123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73</v>
      </c>
      <c r="AB62" s="33"/>
      <c r="AC62" s="37" t="e">
        <f>MATCH(S19,$Z$11:$AN$11,1)</f>
        <v>#N/A</v>
      </c>
      <c r="AD62" s="38" t="s">
        <v>74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124</v>
      </c>
      <c r="B63" s="13"/>
      <c r="C63" s="13" t="s">
        <v>125</v>
      </c>
      <c r="D63" s="13" t="s">
        <v>126</v>
      </c>
      <c r="E63" s="13"/>
      <c r="F63" s="13"/>
      <c r="G63" s="53" t="s">
        <v>127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75</v>
      </c>
      <c r="AB63" s="33"/>
      <c r="AC63" s="37">
        <f>MATCH(G19,$Z$11:$Z$13,0)</f>
        <v>2</v>
      </c>
      <c r="AD63" s="38" t="s">
        <v>76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128</v>
      </c>
      <c r="B64" s="13"/>
      <c r="C64" s="13" t="s">
        <v>129</v>
      </c>
      <c r="D64" s="13" t="s">
        <v>130</v>
      </c>
      <c r="E64" s="13"/>
      <c r="F64" s="13"/>
      <c r="G64" s="53" t="s">
        <v>131</v>
      </c>
      <c r="H64" s="13"/>
      <c r="I64" s="13">
        <v>5720</v>
      </c>
      <c r="J64" s="13" t="s">
        <v>132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55" t="s">
        <v>52</v>
      </c>
      <c r="AA64" s="256"/>
      <c r="AB64" s="33"/>
      <c r="AC64" s="255" t="s">
        <v>67</v>
      </c>
      <c r="AD64" s="256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133</v>
      </c>
      <c r="B65" s="13"/>
      <c r="C65" s="13" t="s">
        <v>134</v>
      </c>
      <c r="D65" s="13" t="s">
        <v>135</v>
      </c>
      <c r="E65" s="13"/>
      <c r="F65" s="13"/>
      <c r="G65" s="81" t="s">
        <v>136</v>
      </c>
      <c r="H65" s="13"/>
      <c r="I65" s="13">
        <v>6520</v>
      </c>
      <c r="J65" s="13" t="s">
        <v>137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73</v>
      </c>
      <c r="AB65" s="33"/>
      <c r="AC65" s="37" t="e">
        <f>MATCH(S20,$Z$11:$AN$11,1)</f>
        <v>#N/A</v>
      </c>
      <c r="AD65" s="38" t="s">
        <v>74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138</v>
      </c>
      <c r="B66" s="13"/>
      <c r="C66" s="13" t="s">
        <v>139</v>
      </c>
      <c r="D66" s="13" t="s">
        <v>140</v>
      </c>
      <c r="E66" s="13"/>
      <c r="F66" s="13"/>
      <c r="G66" s="82" t="s">
        <v>141</v>
      </c>
      <c r="H66" s="13"/>
      <c r="I66" s="13">
        <v>6820</v>
      </c>
      <c r="J66" s="13" t="s">
        <v>103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75</v>
      </c>
      <c r="AB66" s="33"/>
      <c r="AC66" s="37">
        <f>MATCH(G20,$Z$11:$Z$13,0)</f>
        <v>2</v>
      </c>
      <c r="AD66" s="38" t="s">
        <v>76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142</v>
      </c>
      <c r="B67" s="13"/>
      <c r="C67" s="13" t="s">
        <v>143</v>
      </c>
      <c r="D67" s="13"/>
      <c r="E67" s="13"/>
      <c r="F67" s="13"/>
      <c r="G67" s="81" t="s">
        <v>144</v>
      </c>
      <c r="H67" s="13"/>
      <c r="I67" s="13">
        <v>8320</v>
      </c>
      <c r="J67" s="13" t="s">
        <v>92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143</v>
      </c>
      <c r="B68" s="13"/>
      <c r="C68" s="13" t="s">
        <v>95</v>
      </c>
      <c r="D68" s="25" t="s">
        <v>145</v>
      </c>
      <c r="E68" s="13"/>
      <c r="F68" s="13"/>
      <c r="G68" s="82" t="s">
        <v>146</v>
      </c>
      <c r="H68" s="13"/>
      <c r="I68" s="13">
        <v>8520</v>
      </c>
      <c r="J68" s="13" t="s">
        <v>147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148</v>
      </c>
      <c r="B69" s="13"/>
      <c r="C69" s="13" t="s">
        <v>148</v>
      </c>
      <c r="D69" s="25"/>
      <c r="E69" s="13"/>
      <c r="F69" s="13"/>
      <c r="G69" s="81" t="s">
        <v>149</v>
      </c>
      <c r="H69" s="13"/>
      <c r="I69" s="13">
        <v>10220</v>
      </c>
      <c r="J69" s="13" t="s">
        <v>103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150</v>
      </c>
      <c r="D70" s="25" t="s">
        <v>151</v>
      </c>
      <c r="E70" s="13"/>
      <c r="F70" s="13"/>
      <c r="G70" s="82" t="s">
        <v>152</v>
      </c>
      <c r="H70" s="13"/>
      <c r="I70" s="13">
        <v>11320</v>
      </c>
      <c r="J70" s="13" t="s">
        <v>153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154</v>
      </c>
      <c r="D71" s="13" t="s">
        <v>155</v>
      </c>
      <c r="E71" s="13"/>
      <c r="F71" s="13"/>
      <c r="G71" s="81" t="s">
        <v>156</v>
      </c>
      <c r="H71" s="13"/>
      <c r="I71" s="13">
        <v>16520</v>
      </c>
      <c r="J71" s="13" t="s">
        <v>138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157</v>
      </c>
      <c r="D72" s="13" t="s">
        <v>158</v>
      </c>
      <c r="E72" s="13"/>
      <c r="F72" s="13"/>
      <c r="G72" s="82" t="s">
        <v>159</v>
      </c>
      <c r="H72" s="13"/>
      <c r="I72" s="13">
        <v>21720</v>
      </c>
      <c r="J72" s="13" t="s">
        <v>128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111</v>
      </c>
      <c r="D73" s="13"/>
      <c r="E73" s="13"/>
      <c r="F73" s="13"/>
      <c r="G73" s="81" t="s">
        <v>160</v>
      </c>
      <c r="H73" s="13"/>
      <c r="I73" s="13">
        <v>25320</v>
      </c>
      <c r="J73" s="13" t="s">
        <v>95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138</v>
      </c>
      <c r="D74" s="13" t="s">
        <v>161</v>
      </c>
      <c r="E74" s="13"/>
      <c r="F74" s="13"/>
      <c r="G74" s="82" t="s">
        <v>162</v>
      </c>
      <c r="H74" s="13"/>
      <c r="I74" s="24" t="s">
        <v>163</v>
      </c>
      <c r="J74" s="23" t="s">
        <v>99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164</v>
      </c>
      <c r="D75" s="13"/>
      <c r="E75" s="13"/>
      <c r="F75" s="13"/>
      <c r="G75" s="81" t="s">
        <v>165</v>
      </c>
      <c r="H75" s="13"/>
      <c r="I75" s="24" t="s">
        <v>166</v>
      </c>
      <c r="J75" s="13" t="s">
        <v>103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1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1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selectLockedCells="1"/>
  <protectedRanges>
    <protectedRange sqref="T6:U7" name="Rango6"/>
    <protectedRange sqref="Q6" name="Rango5"/>
    <protectedRange sqref="M6:N6 N7" name="Rango4"/>
    <protectedRange sqref="K6" name="Rango3"/>
    <protectedRange sqref="H7:I7 E6:I6" name="Rango2"/>
    <protectedRange sqref="D6" name="Rango1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60" type="noConversion"/>
  <dataValidations xWindow="697" yWindow="366" count="19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6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6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6:I7" xr:uid="{19A83B11-9E0D-4429-87DD-42CAFCB3E8E4}">
      <formula1>46023</formula1>
      <formula2>46387</formula2>
    </dataValidation>
    <dataValidation type="whole" operator="greaterThan" allowBlank="1" showInputMessage="1" showErrorMessage="1" sqref="D6" xr:uid="{BB8982E9-CAA8-45EE-A354-20447AEC1C4D}">
      <formula1>0</formula1>
    </dataValidation>
  </dataValidations>
  <hyperlinks>
    <hyperlink ref="U6" r:id="rId1" xr:uid="{26A9C8A5-B472-42EA-9CBE-E28B2C084BC5}"/>
  </hyperlinks>
  <printOptions horizontalCentered="1"/>
  <pageMargins left="0.31496062992125984" right="0.31496062992125984" top="0.55118110236220474" bottom="0.35433070866141736" header="0.31496062992125984" footer="0.31496062992125984"/>
  <pageSetup paperSize="227" scale="45" fitToHeight="0" orientation="landscape" r:id="rId2"/>
  <rowBreaks count="1" manualBreakCount="1">
    <brk id="22" max="16383" man="1"/>
  </rowBreaks>
  <drawing r:id="rId3"/>
  <legacyDrawing r:id="rId4"/>
  <tableParts count="6">
    <tablePart r:id="rId5"/>
    <tablePart r:id="rId6"/>
    <tablePart r:id="rId7"/>
    <tablePart r:id="rId8"/>
    <tablePart r:id="rId9"/>
    <tablePart r:id="rId10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4DC7-A13E-4719-A92C-09FF2FD28B55}">
  <sheetPr>
    <pageSetUpPr fitToPage="1"/>
  </sheetPr>
  <dimension ref="A1:J64"/>
  <sheetViews>
    <sheetView tabSelected="1" zoomScaleNormal="100" workbookViewId="0">
      <selection activeCell="C19" sqref="C19:E19"/>
    </sheetView>
  </sheetViews>
  <sheetFormatPr baseColWidth="10" defaultColWidth="11.42578125" defaultRowHeight="15"/>
  <cols>
    <col min="1" max="1" width="0.7109375" style="9" customWidth="1"/>
    <col min="2" max="2" width="14.85546875" style="9" customWidth="1"/>
    <col min="3" max="3" width="11.28515625" style="9" customWidth="1"/>
    <col min="4" max="4" width="13.85546875" style="9" customWidth="1"/>
    <col min="5" max="5" width="18.28515625" style="9" customWidth="1"/>
    <col min="6" max="6" width="1.28515625" style="9" customWidth="1"/>
    <col min="7" max="7" width="15.7109375" style="9" customWidth="1"/>
    <col min="8" max="8" width="13.28515625" style="9" customWidth="1"/>
    <col min="9" max="9" width="10.5703125" style="9" customWidth="1"/>
    <col min="10" max="10" width="16" style="9" customWidth="1"/>
    <col min="11" max="11" width="1" style="9" customWidth="1"/>
    <col min="12" max="13" width="11.42578125" style="9"/>
    <col min="14" max="14" width="17.85546875" style="9" customWidth="1"/>
    <col min="15" max="15" width="16.5703125" style="9" customWidth="1"/>
    <col min="16" max="18" width="11.42578125" style="9"/>
    <col min="19" max="19" width="12.7109375" style="9" customWidth="1"/>
    <col min="20" max="16384" width="11.42578125" style="9"/>
  </cols>
  <sheetData>
    <row r="1" spans="1:10" ht="4.5" customHeight="1">
      <c r="A1" s="96"/>
      <c r="B1" s="96"/>
      <c r="C1" s="97"/>
      <c r="D1" s="97"/>
      <c r="E1" s="97"/>
      <c r="F1" s="97"/>
      <c r="G1" s="97"/>
      <c r="H1" s="97"/>
      <c r="I1" s="97"/>
      <c r="J1" s="98"/>
    </row>
    <row r="2" spans="1:10" ht="19.149999999999999" customHeight="1">
      <c r="A2" s="99"/>
      <c r="B2" s="434"/>
      <c r="C2" s="435"/>
      <c r="D2" s="440" t="s">
        <v>21</v>
      </c>
      <c r="E2" s="442" t="s">
        <v>673</v>
      </c>
      <c r="F2" s="443"/>
      <c r="G2" s="443"/>
      <c r="H2" s="444"/>
      <c r="I2" s="448" t="s">
        <v>674</v>
      </c>
      <c r="J2" s="450" t="s">
        <v>24</v>
      </c>
    </row>
    <row r="3" spans="1:10" ht="16.149999999999999" customHeight="1">
      <c r="A3" s="99"/>
      <c r="B3" s="436"/>
      <c r="C3" s="437"/>
      <c r="D3" s="441"/>
      <c r="E3" s="445"/>
      <c r="F3" s="446"/>
      <c r="G3" s="446"/>
      <c r="H3" s="447"/>
      <c r="I3" s="449"/>
      <c r="J3" s="451"/>
    </row>
    <row r="4" spans="1:10" ht="0.6" customHeight="1">
      <c r="A4" s="99"/>
      <c r="B4" s="436"/>
      <c r="C4" s="437"/>
      <c r="D4" s="452" t="s">
        <v>26</v>
      </c>
      <c r="E4" s="453" t="s">
        <v>27</v>
      </c>
      <c r="F4" s="453"/>
      <c r="G4" s="453"/>
      <c r="H4" s="453"/>
      <c r="I4" s="453" t="s">
        <v>675</v>
      </c>
      <c r="J4" s="454" t="s">
        <v>676</v>
      </c>
    </row>
    <row r="5" spans="1:10" ht="30" customHeight="1">
      <c r="A5" s="99"/>
      <c r="B5" s="436"/>
      <c r="C5" s="437"/>
      <c r="D5" s="452"/>
      <c r="E5" s="453"/>
      <c r="F5" s="453"/>
      <c r="G5" s="453"/>
      <c r="H5" s="453"/>
      <c r="I5" s="453"/>
      <c r="J5" s="454"/>
    </row>
    <row r="6" spans="1:10" ht="22.9" customHeight="1">
      <c r="A6" s="99"/>
      <c r="B6" s="438"/>
      <c r="C6" s="439"/>
      <c r="D6" s="452"/>
      <c r="E6" s="453"/>
      <c r="F6" s="453"/>
      <c r="G6" s="453"/>
      <c r="H6" s="453"/>
      <c r="I6" s="196">
        <v>46099</v>
      </c>
      <c r="J6" s="233">
        <v>44160</v>
      </c>
    </row>
    <row r="7" spans="1:10" ht="16.5" customHeight="1">
      <c r="A7" s="99"/>
      <c r="B7" s="423" t="s">
        <v>677</v>
      </c>
      <c r="C7" s="424"/>
      <c r="D7" s="424"/>
      <c r="E7" s="424"/>
      <c r="F7" s="424"/>
      <c r="G7" s="424"/>
      <c r="H7" s="424"/>
      <c r="I7" s="424"/>
      <c r="J7" s="425"/>
    </row>
    <row r="8" spans="1:10" ht="40.5" customHeight="1">
      <c r="A8" s="99"/>
      <c r="B8" s="426" t="s">
        <v>678</v>
      </c>
      <c r="C8" s="427"/>
      <c r="D8" s="428"/>
      <c r="E8" s="429"/>
      <c r="F8" s="430"/>
      <c r="G8" s="429" t="s">
        <v>679</v>
      </c>
      <c r="H8" s="429"/>
      <c r="I8" s="429"/>
      <c r="J8" s="431" t="s">
        <v>680</v>
      </c>
    </row>
    <row r="9" spans="1:10" ht="77.25" customHeight="1">
      <c r="A9" s="99"/>
      <c r="B9" s="432" t="s">
        <v>681</v>
      </c>
      <c r="C9" s="433"/>
      <c r="D9" s="433"/>
      <c r="E9" s="429"/>
      <c r="F9" s="430"/>
      <c r="G9" s="433" t="s">
        <v>682</v>
      </c>
      <c r="H9" s="433"/>
      <c r="I9" s="433"/>
      <c r="J9" s="431"/>
    </row>
    <row r="10" spans="1:10" ht="19.5" customHeight="1">
      <c r="A10" s="99"/>
      <c r="B10" s="406" t="s">
        <v>683</v>
      </c>
      <c r="C10" s="407"/>
      <c r="D10" s="407"/>
      <c r="E10" s="407"/>
      <c r="F10" s="407"/>
      <c r="G10" s="407"/>
      <c r="H10" s="407"/>
      <c r="I10" s="407"/>
      <c r="J10" s="408"/>
    </row>
    <row r="11" spans="1:10" ht="6" customHeight="1">
      <c r="A11" s="99"/>
      <c r="B11" s="99"/>
      <c r="J11" s="100"/>
    </row>
    <row r="12" spans="1:10">
      <c r="A12" s="99"/>
      <c r="B12" s="234" t="s">
        <v>684</v>
      </c>
      <c r="C12" s="409"/>
      <c r="D12" s="410"/>
      <c r="E12" s="411"/>
      <c r="F12" s="101"/>
      <c r="G12" s="102" t="s">
        <v>685</v>
      </c>
      <c r="H12" s="412">
        <f>Solicitud!B6</f>
        <v>46125</v>
      </c>
      <c r="I12" s="413"/>
      <c r="J12" s="414"/>
    </row>
    <row r="13" spans="1:10" ht="4.5" customHeight="1">
      <c r="A13" s="99"/>
      <c r="B13" s="235"/>
      <c r="C13" s="18"/>
      <c r="D13" s="18"/>
      <c r="E13" s="18"/>
      <c r="F13" s="18"/>
      <c r="G13" s="18"/>
      <c r="H13" s="18"/>
      <c r="I13" s="18"/>
      <c r="J13" s="236"/>
    </row>
    <row r="14" spans="1:10">
      <c r="A14" s="99"/>
      <c r="B14" s="237" t="s">
        <v>686</v>
      </c>
      <c r="C14" s="127" t="str">
        <f>Solicitud!C6</f>
        <v>ORTIZ FERNANDEZ MARIA JULIETA</v>
      </c>
      <c r="D14" s="128"/>
      <c r="E14" s="129"/>
      <c r="F14" s="214"/>
      <c r="G14" s="209" t="s">
        <v>687</v>
      </c>
      <c r="H14" s="415">
        <v>15927291</v>
      </c>
      <c r="I14" s="416"/>
      <c r="J14" s="417"/>
    </row>
    <row r="15" spans="1:10" ht="4.5" customHeight="1">
      <c r="A15" s="99"/>
      <c r="B15" s="238"/>
      <c r="C15" s="215"/>
      <c r="D15" s="214"/>
      <c r="E15" s="214"/>
      <c r="F15" s="214"/>
      <c r="G15" s="216"/>
      <c r="H15" s="217"/>
      <c r="I15" s="216"/>
      <c r="J15" s="239"/>
    </row>
    <row r="16" spans="1:10">
      <c r="A16" s="99"/>
      <c r="B16" s="240" t="s">
        <v>688</v>
      </c>
      <c r="C16" s="418" t="s">
        <v>72</v>
      </c>
      <c r="D16" s="419"/>
      <c r="E16" s="420"/>
      <c r="F16" s="214"/>
      <c r="G16" s="294" t="s">
        <v>689</v>
      </c>
      <c r="H16" s="421" t="s">
        <v>59</v>
      </c>
      <c r="I16" s="421"/>
      <c r="J16" s="422"/>
    </row>
    <row r="17" spans="1:10" ht="30" customHeight="1">
      <c r="A17" s="99"/>
      <c r="B17" s="241" t="s">
        <v>690</v>
      </c>
      <c r="C17" s="103" t="s">
        <v>737</v>
      </c>
      <c r="D17" s="104" t="s">
        <v>691</v>
      </c>
      <c r="E17" s="105">
        <v>46048</v>
      </c>
      <c r="F17" s="218"/>
      <c r="G17" s="294"/>
      <c r="H17" s="421"/>
      <c r="I17" s="421"/>
      <c r="J17" s="422"/>
    </row>
    <row r="18" spans="1:10" ht="3.75" customHeight="1">
      <c r="A18" s="99"/>
      <c r="B18" s="379"/>
      <c r="C18" s="291"/>
      <c r="D18" s="291"/>
      <c r="E18" s="291"/>
      <c r="F18" s="291"/>
      <c r="G18" s="291"/>
      <c r="H18" s="291"/>
      <c r="I18" s="291"/>
      <c r="J18" s="292"/>
    </row>
    <row r="19" spans="1:10" ht="20.25" customHeight="1">
      <c r="A19" s="99"/>
      <c r="B19" s="242" t="s">
        <v>692</v>
      </c>
      <c r="C19" s="380">
        <f>Solicitud!S6</f>
        <v>9718500</v>
      </c>
      <c r="D19" s="381"/>
      <c r="E19" s="382"/>
      <c r="F19" s="106"/>
      <c r="G19" s="107" t="s">
        <v>693</v>
      </c>
      <c r="H19" s="383" t="s">
        <v>59</v>
      </c>
      <c r="I19" s="384"/>
      <c r="J19" s="385"/>
    </row>
    <row r="20" spans="1:10" ht="4.5" customHeight="1">
      <c r="A20" s="99"/>
      <c r="B20" s="243"/>
      <c r="C20" s="219"/>
      <c r="D20" s="219"/>
      <c r="E20" s="220"/>
      <c r="F20" s="220"/>
      <c r="G20" s="221"/>
      <c r="H20" s="221"/>
      <c r="I20" s="221"/>
      <c r="J20" s="244"/>
    </row>
    <row r="21" spans="1:10">
      <c r="A21" s="99"/>
      <c r="B21" s="386" t="s">
        <v>694</v>
      </c>
      <c r="C21" s="387"/>
      <c r="D21" s="387"/>
      <c r="E21" s="387"/>
      <c r="F21" s="222"/>
      <c r="G21" s="87" t="s">
        <v>695</v>
      </c>
      <c r="H21" s="388" t="str">
        <f>Solicitud!F6</f>
        <v>Puerto Asís, Putumayo</v>
      </c>
      <c r="I21" s="389"/>
      <c r="J21" s="390"/>
    </row>
    <row r="22" spans="1:10" ht="15" customHeight="1">
      <c r="A22" s="99"/>
      <c r="B22" s="391" t="str">
        <f>Solicitud!K6</f>
        <v>Acompañar la mesa de alistamiento para los procesos de contratación directa entre la DANCP y las comunidades autoridades beneficiarias de las Sentencias T-300 de 2017 y SU-545 de 2023 acompañadas por la Asociación KWEX´S KSAW.</v>
      </c>
      <c r="C22" s="392"/>
      <c r="D22" s="392"/>
      <c r="E22" s="393"/>
      <c r="F22" s="223"/>
      <c r="G22" s="87" t="s">
        <v>696</v>
      </c>
      <c r="H22" s="86">
        <f>Solicitud!H6</f>
        <v>46134</v>
      </c>
      <c r="I22" s="87" t="s">
        <v>697</v>
      </c>
      <c r="J22" s="245">
        <f>Solicitud!I6</f>
        <v>46136</v>
      </c>
    </row>
    <row r="23" spans="1:10" ht="3" customHeight="1">
      <c r="A23" s="99"/>
      <c r="B23" s="394"/>
      <c r="C23" s="395"/>
      <c r="D23" s="395"/>
      <c r="E23" s="396"/>
      <c r="F23" s="223"/>
      <c r="G23" s="224"/>
      <c r="H23" s="225"/>
      <c r="I23" s="224"/>
      <c r="J23" s="246"/>
    </row>
    <row r="24" spans="1:10">
      <c r="A24" s="99"/>
      <c r="B24" s="394"/>
      <c r="C24" s="395"/>
      <c r="D24" s="395"/>
      <c r="E24" s="396"/>
      <c r="F24" s="223"/>
      <c r="G24" s="397" t="s">
        <v>698</v>
      </c>
      <c r="H24" s="397"/>
      <c r="I24" s="398">
        <f>Solicitud!J6</f>
        <v>2.35</v>
      </c>
      <c r="J24" s="399"/>
    </row>
    <row r="25" spans="1:10" ht="1.5" customHeight="1">
      <c r="A25" s="99"/>
      <c r="B25" s="394"/>
      <c r="C25" s="395"/>
      <c r="D25" s="395"/>
      <c r="E25" s="396"/>
      <c r="F25" s="223"/>
      <c r="G25" s="224"/>
      <c r="H25" s="225"/>
      <c r="I25" s="224"/>
      <c r="J25" s="246"/>
    </row>
    <row r="26" spans="1:10">
      <c r="A26" s="99"/>
      <c r="B26" s="394"/>
      <c r="C26" s="395"/>
      <c r="D26" s="395"/>
      <c r="E26" s="396"/>
      <c r="F26" s="223"/>
      <c r="G26" s="88" t="s">
        <v>699</v>
      </c>
      <c r="H26" s="400" t="str">
        <f>Solicitud!Q6</f>
        <v>Bogotá D.C. - Puerto Asís, Putumayo- Bogotá D.C.</v>
      </c>
      <c r="I26" s="401"/>
      <c r="J26" s="402"/>
    </row>
    <row r="27" spans="1:10">
      <c r="A27" s="99"/>
      <c r="B27" s="394"/>
      <c r="C27" s="395"/>
      <c r="D27" s="395"/>
      <c r="E27" s="396"/>
      <c r="F27" s="223"/>
      <c r="G27" s="88" t="s">
        <v>700</v>
      </c>
      <c r="H27" s="400" t="str">
        <f>IF(OR(Solicitud!M6=0,Solicitud!M6=" "),"N/A",Solicitud!M6)</f>
        <v>N/A</v>
      </c>
      <c r="I27" s="401"/>
      <c r="J27" s="402"/>
    </row>
    <row r="28" spans="1:10" ht="3.75" customHeight="1">
      <c r="A28" s="99"/>
      <c r="B28" s="247"/>
      <c r="C28" s="226"/>
      <c r="D28" s="226"/>
      <c r="E28" s="226"/>
      <c r="F28" s="226"/>
      <c r="G28" s="226"/>
      <c r="H28" s="226"/>
      <c r="I28" s="226"/>
      <c r="J28" s="244"/>
    </row>
    <row r="29" spans="1:10">
      <c r="A29" s="99"/>
      <c r="B29" s="403" t="s">
        <v>19</v>
      </c>
      <c r="C29" s="404"/>
      <c r="D29" s="404"/>
      <c r="E29" s="404"/>
      <c r="F29" s="224"/>
      <c r="G29" s="397" t="s">
        <v>701</v>
      </c>
      <c r="H29" s="397"/>
      <c r="I29" s="397"/>
      <c r="J29" s="405"/>
    </row>
    <row r="30" spans="1:10" ht="10.5" customHeight="1">
      <c r="A30" s="99"/>
      <c r="B30" s="352" t="str">
        <f>Solicitud!P6</f>
        <v>DIRECCIÓN DE LA AUTORIDAD NACIONAL DE CONSULTA PREVIA</v>
      </c>
      <c r="C30" s="353"/>
      <c r="D30" s="353"/>
      <c r="E30" s="354"/>
      <c r="F30" s="227"/>
      <c r="G30" s="361" t="s">
        <v>702</v>
      </c>
      <c r="H30" s="362"/>
      <c r="I30" s="362"/>
      <c r="J30" s="363"/>
    </row>
    <row r="31" spans="1:10">
      <c r="A31" s="99"/>
      <c r="B31" s="355"/>
      <c r="C31" s="356"/>
      <c r="D31" s="356"/>
      <c r="E31" s="357"/>
      <c r="F31" s="227"/>
      <c r="G31" s="364"/>
      <c r="H31" s="365"/>
      <c r="I31" s="365"/>
      <c r="J31" s="366"/>
    </row>
    <row r="32" spans="1:10" ht="14.25" customHeight="1">
      <c r="A32" s="99"/>
      <c r="B32" s="358"/>
      <c r="C32" s="359"/>
      <c r="D32" s="359"/>
      <c r="E32" s="360"/>
      <c r="F32" s="227"/>
      <c r="G32" s="364"/>
      <c r="H32" s="365"/>
      <c r="I32" s="365"/>
      <c r="J32" s="366"/>
    </row>
    <row r="33" spans="1:10" ht="23.25" customHeight="1">
      <c r="A33" s="99"/>
      <c r="B33" s="370" t="s">
        <v>703</v>
      </c>
      <c r="C33" s="324"/>
      <c r="D33" s="373" t="s">
        <v>58</v>
      </c>
      <c r="E33" s="373"/>
      <c r="F33" s="227"/>
      <c r="G33" s="367"/>
      <c r="H33" s="368"/>
      <c r="I33" s="368"/>
      <c r="J33" s="369"/>
    </row>
    <row r="34" spans="1:10" ht="12.75" customHeight="1">
      <c r="A34" s="99"/>
      <c r="B34" s="371"/>
      <c r="C34" s="372"/>
      <c r="D34" s="374"/>
      <c r="E34" s="374"/>
      <c r="F34" s="226"/>
      <c r="G34" s="375" t="s">
        <v>704</v>
      </c>
      <c r="H34" s="376"/>
      <c r="I34" s="377">
        <f>Solicitud!M6</f>
        <v>0</v>
      </c>
      <c r="J34" s="378"/>
    </row>
    <row r="35" spans="1:10" ht="3" customHeight="1">
      <c r="A35" s="99"/>
      <c r="B35" s="247"/>
      <c r="C35" s="226"/>
      <c r="D35" s="226"/>
      <c r="E35" s="226"/>
      <c r="F35" s="226"/>
      <c r="G35" s="210"/>
      <c r="H35" s="211"/>
      <c r="I35" s="212"/>
      <c r="J35" s="248"/>
    </row>
    <row r="36" spans="1:10">
      <c r="A36" s="99"/>
      <c r="B36" s="346" t="s">
        <v>705</v>
      </c>
      <c r="C36" s="347"/>
      <c r="D36" s="348">
        <f>Solicitud!V6</f>
        <v>394923</v>
      </c>
      <c r="E36" s="349"/>
      <c r="F36" s="89"/>
      <c r="G36" s="347" t="s">
        <v>706</v>
      </c>
      <c r="H36" s="347"/>
      <c r="I36" s="350">
        <f>D38+I34</f>
        <v>928069.05</v>
      </c>
      <c r="J36" s="351"/>
    </row>
    <row r="37" spans="1:10" ht="3" customHeight="1">
      <c r="A37" s="99"/>
      <c r="B37" s="247"/>
      <c r="C37" s="226"/>
      <c r="D37" s="228"/>
      <c r="E37" s="228"/>
      <c r="F37" s="316"/>
      <c r="G37" s="316"/>
      <c r="H37" s="229"/>
      <c r="I37" s="226"/>
      <c r="J37" s="244"/>
    </row>
    <row r="38" spans="1:10">
      <c r="A38" s="99"/>
      <c r="B38" s="346" t="s">
        <v>707</v>
      </c>
      <c r="C38" s="347"/>
      <c r="D38" s="348">
        <f>Solicitud!L6</f>
        <v>928069.05</v>
      </c>
      <c r="E38" s="349"/>
      <c r="F38" s="108"/>
      <c r="G38" s="347" t="s">
        <v>708</v>
      </c>
      <c r="H38" s="347"/>
      <c r="I38" s="350" t="str">
        <f>Solicitud!G6</f>
        <v>NO</v>
      </c>
      <c r="J38" s="351"/>
    </row>
    <row r="39" spans="1:10" ht="5.25" customHeight="1">
      <c r="A39" s="99"/>
      <c r="B39" s="235"/>
      <c r="C39" s="18"/>
      <c r="D39" s="18"/>
      <c r="E39" s="18"/>
      <c r="F39" s="18"/>
      <c r="G39" s="18"/>
      <c r="H39" s="18"/>
      <c r="I39" s="18"/>
      <c r="J39" s="236"/>
    </row>
    <row r="40" spans="1:10">
      <c r="A40" s="99"/>
      <c r="B40" s="317" t="s">
        <v>709</v>
      </c>
      <c r="C40" s="318"/>
      <c r="D40" s="321" t="s">
        <v>710</v>
      </c>
      <c r="E40" s="321"/>
      <c r="F40" s="226"/>
      <c r="G40" s="323" t="s">
        <v>711</v>
      </c>
      <c r="H40" s="324"/>
      <c r="I40" s="324"/>
      <c r="J40" s="325"/>
    </row>
    <row r="41" spans="1:10">
      <c r="A41" s="99"/>
      <c r="B41" s="319"/>
      <c r="C41" s="320"/>
      <c r="D41" s="322"/>
      <c r="E41" s="322"/>
      <c r="F41" s="226"/>
      <c r="G41" s="326"/>
      <c r="H41" s="327"/>
      <c r="I41" s="327"/>
      <c r="J41" s="328"/>
    </row>
    <row r="42" spans="1:10" ht="9.75" customHeight="1">
      <c r="A42" s="99"/>
      <c r="B42" s="329"/>
      <c r="C42" s="330"/>
      <c r="D42" s="333"/>
      <c r="E42" s="330"/>
      <c r="F42" s="226"/>
      <c r="G42" s="335" t="s">
        <v>712</v>
      </c>
      <c r="H42" s="336"/>
      <c r="I42" s="336"/>
      <c r="J42" s="337"/>
    </row>
    <row r="43" spans="1:10" ht="8.25" customHeight="1">
      <c r="A43" s="99"/>
      <c r="B43" s="329"/>
      <c r="C43" s="330"/>
      <c r="D43" s="333"/>
      <c r="E43" s="330"/>
      <c r="F43" s="226"/>
      <c r="G43" s="338"/>
      <c r="H43" s="339"/>
      <c r="I43" s="339"/>
      <c r="J43" s="340"/>
    </row>
    <row r="44" spans="1:10" ht="8.25" customHeight="1">
      <c r="A44" s="99"/>
      <c r="B44" s="331"/>
      <c r="C44" s="332"/>
      <c r="D44" s="334"/>
      <c r="E44" s="332"/>
      <c r="F44" s="226"/>
      <c r="G44" s="338"/>
      <c r="H44" s="339"/>
      <c r="I44" s="339"/>
      <c r="J44" s="340"/>
    </row>
    <row r="45" spans="1:10">
      <c r="A45" s="99"/>
      <c r="B45" s="344" t="s">
        <v>60</v>
      </c>
      <c r="C45" s="345"/>
      <c r="D45" s="287"/>
      <c r="E45" s="287"/>
      <c r="F45" s="226"/>
      <c r="G45" s="341"/>
      <c r="H45" s="342"/>
      <c r="I45" s="342"/>
      <c r="J45" s="343"/>
    </row>
    <row r="46" spans="1:10" ht="3" customHeight="1" thickBot="1">
      <c r="A46" s="99"/>
      <c r="B46" s="247"/>
      <c r="C46" s="226"/>
      <c r="D46" s="226"/>
      <c r="E46" s="226"/>
      <c r="F46" s="226"/>
      <c r="G46" s="300" t="s">
        <v>713</v>
      </c>
      <c r="H46" s="301"/>
      <c r="I46" s="301"/>
      <c r="J46" s="302"/>
    </row>
    <row r="47" spans="1:10">
      <c r="A47" s="99"/>
      <c r="B47" s="309" t="s">
        <v>714</v>
      </c>
      <c r="C47" s="310"/>
      <c r="D47" s="310"/>
      <c r="E47" s="311"/>
      <c r="F47" s="232"/>
      <c r="G47" s="303"/>
      <c r="H47" s="304"/>
      <c r="I47" s="304"/>
      <c r="J47" s="305"/>
    </row>
    <row r="48" spans="1:10" ht="9.75" customHeight="1">
      <c r="A48" s="99"/>
      <c r="B48" s="312" t="s">
        <v>715</v>
      </c>
      <c r="C48" s="313"/>
      <c r="D48" s="313" t="s">
        <v>715</v>
      </c>
      <c r="E48" s="313"/>
      <c r="F48" s="226"/>
      <c r="G48" s="303"/>
      <c r="H48" s="304"/>
      <c r="I48" s="304"/>
      <c r="J48" s="305"/>
    </row>
    <row r="49" spans="1:10" ht="17.25" customHeight="1">
      <c r="A49" s="99"/>
      <c r="B49" s="312"/>
      <c r="C49" s="313"/>
      <c r="D49" s="313"/>
      <c r="E49" s="313"/>
      <c r="F49" s="226"/>
      <c r="G49" s="303"/>
      <c r="H49" s="304"/>
      <c r="I49" s="304"/>
      <c r="J49" s="305"/>
    </row>
    <row r="50" spans="1:10" ht="9.75" customHeight="1">
      <c r="A50" s="99"/>
      <c r="B50" s="314"/>
      <c r="C50" s="315"/>
      <c r="D50" s="315"/>
      <c r="E50" s="315"/>
      <c r="F50" s="18"/>
      <c r="G50" s="303"/>
      <c r="H50" s="304"/>
      <c r="I50" s="304"/>
      <c r="J50" s="305"/>
    </row>
    <row r="51" spans="1:10" ht="9.75" customHeight="1">
      <c r="A51" s="99"/>
      <c r="B51" s="314"/>
      <c r="C51" s="315"/>
      <c r="D51" s="315"/>
      <c r="E51" s="315"/>
      <c r="F51" s="18"/>
      <c r="G51" s="303"/>
      <c r="H51" s="304"/>
      <c r="I51" s="304"/>
      <c r="J51" s="305"/>
    </row>
    <row r="52" spans="1:10" ht="9.75" customHeight="1">
      <c r="A52" s="99"/>
      <c r="B52" s="314"/>
      <c r="C52" s="315"/>
      <c r="D52" s="315"/>
      <c r="E52" s="315"/>
      <c r="F52" s="18"/>
      <c r="G52" s="303"/>
      <c r="H52" s="304"/>
      <c r="I52" s="304"/>
      <c r="J52" s="305"/>
    </row>
    <row r="53" spans="1:10" ht="9.75" customHeight="1">
      <c r="A53" s="99"/>
      <c r="B53" s="314"/>
      <c r="C53" s="315"/>
      <c r="D53" s="315"/>
      <c r="E53" s="315"/>
      <c r="F53" s="18"/>
      <c r="G53" s="306"/>
      <c r="H53" s="307"/>
      <c r="I53" s="307"/>
      <c r="J53" s="308"/>
    </row>
    <row r="54" spans="1:10" ht="15.75" customHeight="1">
      <c r="A54" s="99"/>
      <c r="B54" s="289" t="s">
        <v>716</v>
      </c>
      <c r="C54" s="287"/>
      <c r="D54" s="287" t="s">
        <v>716</v>
      </c>
      <c r="E54" s="287"/>
      <c r="F54" s="226"/>
      <c r="G54" s="290" t="s">
        <v>716</v>
      </c>
      <c r="H54" s="291"/>
      <c r="I54" s="291"/>
      <c r="J54" s="292"/>
    </row>
    <row r="55" spans="1:10" ht="4.5" customHeight="1">
      <c r="A55" s="99"/>
      <c r="B55" s="247"/>
      <c r="C55" s="226"/>
      <c r="D55" s="226"/>
      <c r="E55" s="226"/>
      <c r="F55" s="226"/>
      <c r="G55" s="226"/>
      <c r="H55" s="226"/>
      <c r="I55" s="226"/>
      <c r="J55" s="244"/>
    </row>
    <row r="56" spans="1:10">
      <c r="A56" s="99"/>
      <c r="B56" s="293" t="s">
        <v>717</v>
      </c>
      <c r="C56" s="294"/>
      <c r="D56" s="294"/>
      <c r="E56" s="294"/>
      <c r="F56" s="294"/>
      <c r="G56" s="294"/>
      <c r="H56" s="294"/>
      <c r="I56" s="294"/>
      <c r="J56" s="295"/>
    </row>
    <row r="57" spans="1:10">
      <c r="A57" s="99"/>
      <c r="B57" s="296" t="s">
        <v>718</v>
      </c>
      <c r="C57" s="297"/>
      <c r="D57" s="297" t="s">
        <v>719</v>
      </c>
      <c r="E57" s="297"/>
      <c r="F57" s="297" t="s">
        <v>720</v>
      </c>
      <c r="G57" s="297"/>
      <c r="H57" s="297"/>
      <c r="I57" s="298" t="s">
        <v>721</v>
      </c>
      <c r="J57" s="299"/>
    </row>
    <row r="58" spans="1:10" ht="25.9" customHeight="1">
      <c r="A58" s="99"/>
      <c r="B58" s="275">
        <v>496570005827</v>
      </c>
      <c r="C58" s="276"/>
      <c r="D58" s="277" t="s">
        <v>733</v>
      </c>
      <c r="E58" s="278"/>
      <c r="F58" s="279" t="s">
        <v>734</v>
      </c>
      <c r="G58" s="280"/>
      <c r="H58" s="281"/>
      <c r="I58" s="282" t="s">
        <v>736</v>
      </c>
      <c r="J58" s="283"/>
    </row>
    <row r="59" spans="1:10" ht="12.75" customHeight="1">
      <c r="A59" s="99"/>
      <c r="B59" s="284"/>
      <c r="C59" s="285"/>
      <c r="D59" s="285"/>
      <c r="E59" s="285"/>
      <c r="F59" s="285"/>
      <c r="G59" s="285"/>
      <c r="H59" s="285"/>
      <c r="I59" s="285"/>
      <c r="J59" s="286"/>
    </row>
    <row r="60" spans="1:10" ht="5.25" customHeight="1">
      <c r="A60" s="99"/>
      <c r="B60" s="249"/>
      <c r="C60" s="230"/>
      <c r="D60" s="230"/>
      <c r="E60" s="230"/>
      <c r="F60" s="230"/>
      <c r="G60" s="230"/>
      <c r="H60" s="230"/>
      <c r="I60" s="230"/>
      <c r="J60" s="250"/>
    </row>
    <row r="61" spans="1:10">
      <c r="A61" s="99"/>
      <c r="B61" s="251" t="s">
        <v>722</v>
      </c>
      <c r="C61" s="85" t="s">
        <v>723</v>
      </c>
      <c r="D61" s="287" t="s">
        <v>724</v>
      </c>
      <c r="E61" s="287"/>
      <c r="F61" s="226"/>
      <c r="G61" s="287" t="s">
        <v>725</v>
      </c>
      <c r="H61" s="287"/>
      <c r="I61" s="287" t="s">
        <v>726</v>
      </c>
      <c r="J61" s="288"/>
    </row>
    <row r="62" spans="1:10" ht="15" customHeight="1">
      <c r="A62" s="99"/>
      <c r="B62" s="252" t="str">
        <f>Solicitud!N6</f>
        <v>926 FRIS</v>
      </c>
      <c r="C62" s="109"/>
      <c r="D62" s="273"/>
      <c r="E62" s="273"/>
      <c r="F62" s="231"/>
      <c r="G62" s="273"/>
      <c r="H62" s="273"/>
      <c r="I62" s="273"/>
      <c r="J62" s="274"/>
    </row>
    <row r="63" spans="1:10" ht="3.75" customHeight="1" thickBot="1">
      <c r="A63" s="110"/>
      <c r="B63" s="253"/>
      <c r="C63" s="111"/>
      <c r="D63" s="111"/>
      <c r="E63" s="111"/>
      <c r="F63" s="111"/>
      <c r="G63" s="111"/>
      <c r="H63" s="111"/>
      <c r="I63" s="111"/>
      <c r="J63" s="254"/>
    </row>
    <row r="64" spans="1:10">
      <c r="B64" s="112"/>
      <c r="J64" s="113"/>
    </row>
  </sheetData>
  <protectedRanges>
    <protectedRange sqref="D45:E45" name="Rango3"/>
    <protectedRange sqref="B40:E44" name="Rango2"/>
  </protectedRanges>
  <mergeCells count="84">
    <mergeCell ref="B2:C6"/>
    <mergeCell ref="D2:D3"/>
    <mergeCell ref="E2:H3"/>
    <mergeCell ref="I2:I3"/>
    <mergeCell ref="J2:J3"/>
    <mergeCell ref="D4:D6"/>
    <mergeCell ref="E4:H6"/>
    <mergeCell ref="I4:I5"/>
    <mergeCell ref="J4:J5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C16:E16"/>
    <mergeCell ref="G16:G17"/>
    <mergeCell ref="H16:J17"/>
    <mergeCell ref="B36:C36"/>
    <mergeCell ref="D36:E36"/>
    <mergeCell ref="G36:H36"/>
    <mergeCell ref="I36:J36"/>
    <mergeCell ref="B18:J18"/>
    <mergeCell ref="C19:E19"/>
    <mergeCell ref="H19:J19"/>
    <mergeCell ref="B21:E21"/>
    <mergeCell ref="H21:J21"/>
    <mergeCell ref="B22:E27"/>
    <mergeCell ref="G24:H24"/>
    <mergeCell ref="I24:J24"/>
    <mergeCell ref="H26:J26"/>
    <mergeCell ref="H27:J27"/>
    <mergeCell ref="B29:E29"/>
    <mergeCell ref="G29:J29"/>
    <mergeCell ref="B30:E32"/>
    <mergeCell ref="G30:J33"/>
    <mergeCell ref="B33:C34"/>
    <mergeCell ref="D33:E34"/>
    <mergeCell ref="G34:H34"/>
    <mergeCell ref="I34:J34"/>
    <mergeCell ref="F37:G37"/>
    <mergeCell ref="B40:C41"/>
    <mergeCell ref="D40:E41"/>
    <mergeCell ref="G40:J41"/>
    <mergeCell ref="B42:C44"/>
    <mergeCell ref="D42:E44"/>
    <mergeCell ref="G42:J45"/>
    <mergeCell ref="B45:C45"/>
    <mergeCell ref="D45:E45"/>
    <mergeCell ref="B38:C38"/>
    <mergeCell ref="D38:E38"/>
    <mergeCell ref="G38:H38"/>
    <mergeCell ref="I38:J38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4" priority="1" operator="equal">
      <formula>"VERIFICAR FECHA EN SOLICITUD"</formula>
    </cfRule>
  </conditionalFormatting>
  <dataValidations disablePrompts="1" count="1">
    <dataValidation allowBlank="1" showInputMessage="1" showErrorMessage="1" promptTitle="Nombre Comisionado" prompt="Escriba Nombre y Apellidos Completos del comisionado" sqref="C14:E14" xr:uid="{6894C4F9-E9D2-4AFA-87E4-D9CDFD9FC971}"/>
  </dataValidations>
  <hyperlinks>
    <hyperlink ref="F58" r:id="rId1" xr:uid="{75AF11E4-0822-4C7C-9F41-5B24D3DFA629}"/>
  </hyperlinks>
  <printOptions horizontalCentered="1"/>
  <pageMargins left="0.31496062992125984" right="0.31496062992125984" top="0.55118110236220474" bottom="0.35433070866141736" header="0.31496062992125984" footer="0.31496062992125984"/>
  <pageSetup paperSize="178" scale="63" orientation="landscape" r:id="rId2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topLeftCell="A197" workbookViewId="0">
      <selection activeCell="A227" sqref="A227"/>
    </sheetView>
  </sheetViews>
  <sheetFormatPr baseColWidth="10" defaultColWidth="11.42578125" defaultRowHeight="15"/>
  <cols>
    <col min="1" max="1" width="19.5703125" style="146" customWidth="1"/>
    <col min="2" max="2" width="46.140625" style="146" customWidth="1"/>
    <col min="3" max="3" width="25.7109375" style="166" customWidth="1"/>
    <col min="4" max="4" width="13.7109375" style="146" bestFit="1" customWidth="1"/>
    <col min="5" max="5" width="12.140625" style="146" bestFit="1" customWidth="1"/>
    <col min="6" max="6" width="14.85546875" style="146" customWidth="1"/>
    <col min="7" max="7" width="11.42578125" style="178" customWidth="1"/>
    <col min="8" max="8" width="22.85546875" style="146" customWidth="1"/>
    <col min="9" max="9" width="25" style="146" customWidth="1"/>
    <col min="10" max="10" width="53.85546875" style="146" customWidth="1"/>
    <col min="11" max="12" width="11.42578125" style="146"/>
    <col min="13" max="13" width="30" style="146" customWidth="1"/>
    <col min="14" max="17" width="11.42578125" style="146"/>
    <col min="18" max="18" width="26.28515625" style="146" customWidth="1"/>
    <col min="19" max="16384" width="11.42578125" style="146"/>
  </cols>
  <sheetData>
    <row r="1" spans="1:18" s="132" customFormat="1">
      <c r="A1" s="169" t="s">
        <v>167</v>
      </c>
      <c r="B1" s="170" t="s">
        <v>168</v>
      </c>
      <c r="C1" s="170" t="s">
        <v>169</v>
      </c>
      <c r="D1" s="171" t="s">
        <v>73</v>
      </c>
      <c r="E1" s="130"/>
      <c r="F1" s="130"/>
      <c r="G1" s="140"/>
      <c r="H1" s="131"/>
      <c r="I1" s="131"/>
      <c r="J1" s="131"/>
      <c r="K1" s="132" t="s">
        <v>170</v>
      </c>
      <c r="L1" s="132" t="s">
        <v>171</v>
      </c>
      <c r="N1" s="172" t="s">
        <v>172</v>
      </c>
      <c r="O1" s="172"/>
      <c r="P1" s="172"/>
      <c r="Q1" s="172"/>
      <c r="R1" s="172"/>
    </row>
    <row r="2" spans="1:18" s="132" customFormat="1" ht="15.75">
      <c r="A2" s="133">
        <v>8769550</v>
      </c>
      <c r="B2" s="136" t="s">
        <v>25</v>
      </c>
      <c r="C2" s="167">
        <v>17204686</v>
      </c>
      <c r="D2" s="137" t="s">
        <v>71</v>
      </c>
      <c r="E2" s="133" t="b">
        <f t="shared" ref="E2" si="0">+ISNUMBER(A2)</f>
        <v>1</v>
      </c>
      <c r="F2" s="133"/>
      <c r="G2" s="177"/>
      <c r="H2" s="134">
        <v>46387</v>
      </c>
      <c r="I2" s="130">
        <v>477870008802</v>
      </c>
      <c r="J2" s="130" t="s">
        <v>173</v>
      </c>
      <c r="K2" s="135">
        <f>+H2</f>
        <v>46387</v>
      </c>
      <c r="L2" s="132">
        <f t="shared" ref="L2" si="1">+H2*70/100</f>
        <v>32470.9</v>
      </c>
      <c r="N2" s="172" t="s">
        <v>57</v>
      </c>
      <c r="O2" s="172"/>
      <c r="P2" s="172"/>
      <c r="Q2" s="172"/>
      <c r="R2" s="173" t="s">
        <v>25</v>
      </c>
    </row>
    <row r="3" spans="1:18" s="132" customFormat="1" ht="15.75">
      <c r="A3" s="133">
        <v>8769550</v>
      </c>
      <c r="B3" s="136" t="s">
        <v>25</v>
      </c>
      <c r="C3" s="167">
        <v>17204686</v>
      </c>
      <c r="D3" s="137" t="s">
        <v>71</v>
      </c>
      <c r="E3" s="133" t="b">
        <f t="shared" ref="E3:E75" si="2">+ISNUMBER(A3)</f>
        <v>1</v>
      </c>
      <c r="F3" s="133"/>
      <c r="G3" s="177"/>
      <c r="H3" s="134">
        <v>46387</v>
      </c>
      <c r="I3" s="130">
        <v>477870008802</v>
      </c>
      <c r="J3" s="130" t="s">
        <v>173</v>
      </c>
      <c r="K3" s="135">
        <f>+H3</f>
        <v>46387</v>
      </c>
      <c r="L3" s="132">
        <f t="shared" ref="L3:L11" si="3">+H3*70/100</f>
        <v>32470.9</v>
      </c>
      <c r="N3" s="172" t="s">
        <v>174</v>
      </c>
      <c r="O3" s="172"/>
      <c r="P3" s="172"/>
      <c r="Q3" s="172"/>
      <c r="R3" s="173" t="s">
        <v>25</v>
      </c>
    </row>
    <row r="4" spans="1:18" s="132" customFormat="1" ht="31.5">
      <c r="A4" s="133">
        <v>16275300</v>
      </c>
      <c r="B4" s="136" t="s">
        <v>175</v>
      </c>
      <c r="C4" s="167">
        <v>6537356</v>
      </c>
      <c r="D4" s="137" t="s">
        <v>71</v>
      </c>
      <c r="E4" s="133" t="b">
        <f t="shared" si="2"/>
        <v>1</v>
      </c>
      <c r="F4" s="133"/>
      <c r="G4" s="177"/>
      <c r="H4" s="134">
        <v>46387</v>
      </c>
      <c r="I4" s="130">
        <v>9870190767</v>
      </c>
      <c r="J4" s="130" t="s">
        <v>173</v>
      </c>
      <c r="K4" s="135">
        <f>+H4</f>
        <v>46387</v>
      </c>
      <c r="L4" s="132">
        <f t="shared" si="3"/>
        <v>32470.9</v>
      </c>
      <c r="N4" s="172"/>
      <c r="O4" s="172"/>
      <c r="P4" s="172"/>
      <c r="Q4" s="172"/>
      <c r="R4" s="174" t="s">
        <v>60</v>
      </c>
    </row>
    <row r="5" spans="1:18" s="132" customFormat="1" ht="15.75">
      <c r="A5" s="133">
        <v>1064995727</v>
      </c>
      <c r="B5" s="136" t="s">
        <v>176</v>
      </c>
      <c r="C5" s="167">
        <v>6537356</v>
      </c>
      <c r="D5" s="137" t="s">
        <v>71</v>
      </c>
      <c r="E5" s="133" t="b">
        <f t="shared" si="2"/>
        <v>1</v>
      </c>
      <c r="F5" s="133"/>
      <c r="G5" s="177"/>
      <c r="H5" s="134">
        <v>46387</v>
      </c>
      <c r="I5" s="130">
        <v>68120038439</v>
      </c>
      <c r="J5" s="130" t="s">
        <v>177</v>
      </c>
      <c r="K5" s="135"/>
      <c r="N5" s="172"/>
      <c r="O5" s="172"/>
      <c r="P5" s="172"/>
      <c r="Q5" s="172"/>
      <c r="R5" s="175" t="s">
        <v>178</v>
      </c>
    </row>
    <row r="6" spans="1:18" s="132" customFormat="1" ht="19.5" customHeight="1">
      <c r="A6" s="133">
        <v>1019055114</v>
      </c>
      <c r="B6" s="136" t="s">
        <v>179</v>
      </c>
      <c r="C6" s="167">
        <v>6537356</v>
      </c>
      <c r="D6" s="137" t="s">
        <v>71</v>
      </c>
      <c r="E6" s="133" t="b">
        <f t="shared" si="2"/>
        <v>1</v>
      </c>
      <c r="F6" s="133"/>
      <c r="G6" s="177"/>
      <c r="H6" s="134">
        <v>46387</v>
      </c>
      <c r="I6" s="130">
        <v>488427501462</v>
      </c>
      <c r="J6" s="130" t="s">
        <v>173</v>
      </c>
      <c r="K6" s="135">
        <f>+H6</f>
        <v>46387</v>
      </c>
      <c r="L6" s="132">
        <f t="shared" si="3"/>
        <v>32470.9</v>
      </c>
      <c r="N6" s="172"/>
      <c r="O6" s="172"/>
      <c r="P6" s="172"/>
      <c r="Q6" s="172"/>
      <c r="R6" s="176"/>
    </row>
    <row r="7" spans="1:18" s="132" customFormat="1" ht="15.75">
      <c r="A7" s="133">
        <v>79109938</v>
      </c>
      <c r="B7" s="136" t="s">
        <v>180</v>
      </c>
      <c r="C7" s="167">
        <v>6537356</v>
      </c>
      <c r="D7" s="137" t="s">
        <v>71</v>
      </c>
      <c r="E7" s="133" t="b">
        <f t="shared" si="2"/>
        <v>1</v>
      </c>
      <c r="F7" s="133"/>
      <c r="G7" s="177"/>
      <c r="H7" s="134">
        <v>46387</v>
      </c>
      <c r="I7" s="130">
        <v>9800192834</v>
      </c>
      <c r="J7" s="130" t="s">
        <v>173</v>
      </c>
      <c r="K7" s="135">
        <f>+H7*85/100</f>
        <v>39428.949999999997</v>
      </c>
      <c r="L7" s="132">
        <f t="shared" si="3"/>
        <v>32470.9</v>
      </c>
      <c r="R7" s="138"/>
    </row>
    <row r="8" spans="1:18" s="132" customFormat="1" ht="15.75">
      <c r="A8" s="133">
        <v>1075656531</v>
      </c>
      <c r="B8" s="136" t="s">
        <v>181</v>
      </c>
      <c r="C8" s="167">
        <v>6537356</v>
      </c>
      <c r="D8" s="137" t="s">
        <v>71</v>
      </c>
      <c r="E8" s="133" t="b">
        <f t="shared" si="2"/>
        <v>1</v>
      </c>
      <c r="F8" s="133"/>
      <c r="G8" s="177"/>
      <c r="H8" s="134">
        <v>46387</v>
      </c>
      <c r="I8" s="130">
        <v>33239459248</v>
      </c>
      <c r="J8" s="130" t="s">
        <v>177</v>
      </c>
      <c r="K8" s="135">
        <f>+H8*85/100</f>
        <v>39428.949999999997</v>
      </c>
      <c r="L8" s="132">
        <f t="shared" si="3"/>
        <v>32470.9</v>
      </c>
      <c r="R8" s="138"/>
    </row>
    <row r="9" spans="1:18" s="132" customFormat="1" ht="15.75">
      <c r="A9" s="133">
        <v>52884024</v>
      </c>
      <c r="B9" s="136" t="s">
        <v>182</v>
      </c>
      <c r="C9" s="167">
        <v>6537356</v>
      </c>
      <c r="D9" s="137" t="s">
        <v>71</v>
      </c>
      <c r="E9" s="133" t="b">
        <f t="shared" si="2"/>
        <v>1</v>
      </c>
      <c r="F9" s="133"/>
      <c r="G9" s="177"/>
      <c r="H9" s="134">
        <v>46387</v>
      </c>
      <c r="I9" s="130">
        <v>7500792762</v>
      </c>
      <c r="J9" s="130" t="s">
        <v>173</v>
      </c>
      <c r="K9" s="135">
        <f>+H9*85/100</f>
        <v>39428.949999999997</v>
      </c>
      <c r="L9" s="132">
        <f t="shared" si="3"/>
        <v>32470.9</v>
      </c>
      <c r="R9" s="138"/>
    </row>
    <row r="10" spans="1:18" s="132" customFormat="1" ht="15.75">
      <c r="A10" s="133">
        <v>1010184986</v>
      </c>
      <c r="B10" s="136" t="s">
        <v>183</v>
      </c>
      <c r="C10" s="167">
        <v>6537356</v>
      </c>
      <c r="D10" s="137" t="s">
        <v>71</v>
      </c>
      <c r="E10" s="133" t="b">
        <f t="shared" si="2"/>
        <v>1</v>
      </c>
      <c r="F10" s="133"/>
      <c r="G10" s="177"/>
      <c r="H10" s="134">
        <v>46387</v>
      </c>
      <c r="I10" s="130">
        <v>1010184986</v>
      </c>
      <c r="J10" s="130" t="s">
        <v>177</v>
      </c>
      <c r="K10" s="135">
        <f>+H10*75/100</f>
        <v>34790.25</v>
      </c>
      <c r="L10" s="132">
        <f t="shared" si="3"/>
        <v>32470.9</v>
      </c>
      <c r="R10" s="138"/>
    </row>
    <row r="11" spans="1:18" s="132" customFormat="1" ht="15.75">
      <c r="A11" s="133">
        <v>59819756</v>
      </c>
      <c r="B11" s="136" t="s">
        <v>184</v>
      </c>
      <c r="C11" s="167">
        <v>8587918</v>
      </c>
      <c r="D11" s="137" t="s">
        <v>71</v>
      </c>
      <c r="E11" s="133" t="b">
        <f t="shared" si="2"/>
        <v>1</v>
      </c>
      <c r="F11" s="133"/>
      <c r="G11" s="177"/>
      <c r="H11" s="134">
        <v>46387</v>
      </c>
      <c r="I11" s="130">
        <v>9800162068</v>
      </c>
      <c r="J11" s="130" t="s">
        <v>173</v>
      </c>
      <c r="K11" s="135">
        <f>+H11*75/100</f>
        <v>34790.25</v>
      </c>
      <c r="L11" s="132">
        <f t="shared" si="3"/>
        <v>32470.9</v>
      </c>
    </row>
    <row r="12" spans="1:18" s="132" customFormat="1" ht="15.75">
      <c r="A12" s="133">
        <v>52416021</v>
      </c>
      <c r="B12" s="136" t="s">
        <v>185</v>
      </c>
      <c r="C12" s="167">
        <v>8587918</v>
      </c>
      <c r="D12" s="137" t="s">
        <v>71</v>
      </c>
      <c r="E12" s="133" t="b">
        <f t="shared" ref="E12:E14" si="4">+ISNUMBER(A12)</f>
        <v>1</v>
      </c>
      <c r="F12" s="133"/>
      <c r="G12" s="177"/>
      <c r="H12" s="134">
        <v>46387</v>
      </c>
      <c r="I12" s="130">
        <v>605249101</v>
      </c>
      <c r="J12" s="130" t="s">
        <v>186</v>
      </c>
      <c r="P12" s="138"/>
    </row>
    <row r="13" spans="1:18" s="132" customFormat="1" ht="15.75">
      <c r="A13" s="133">
        <v>1053610605</v>
      </c>
      <c r="B13" s="136" t="s">
        <v>187</v>
      </c>
      <c r="C13" s="167">
        <v>6537356</v>
      </c>
      <c r="D13" s="137" t="s">
        <v>71</v>
      </c>
      <c r="E13" s="133" t="b">
        <f t="shared" si="4"/>
        <v>1</v>
      </c>
      <c r="F13" s="133"/>
      <c r="G13" s="177"/>
      <c r="H13" s="134">
        <v>46387</v>
      </c>
      <c r="I13" s="130">
        <v>88254501691</v>
      </c>
      <c r="J13" s="130" t="s">
        <v>188</v>
      </c>
      <c r="P13" s="138"/>
    </row>
    <row r="14" spans="1:18" s="132" customFormat="1" ht="15.75">
      <c r="A14" s="133">
        <v>75106219</v>
      </c>
      <c r="B14" s="136" t="s">
        <v>189</v>
      </c>
      <c r="C14" s="167">
        <v>6537356</v>
      </c>
      <c r="D14" s="137" t="s">
        <v>71</v>
      </c>
      <c r="E14" s="133" t="b">
        <f t="shared" si="4"/>
        <v>1</v>
      </c>
      <c r="F14" s="133"/>
      <c r="G14" s="177"/>
      <c r="H14" s="134">
        <v>46387</v>
      </c>
      <c r="I14" s="130">
        <v>5929444347</v>
      </c>
      <c r="J14" s="130" t="s">
        <v>188</v>
      </c>
    </row>
    <row r="15" spans="1:18" s="132" customFormat="1" ht="15.75">
      <c r="A15" s="133">
        <v>1072660663</v>
      </c>
      <c r="B15" s="136" t="s">
        <v>190</v>
      </c>
      <c r="C15" s="167">
        <v>6537356</v>
      </c>
      <c r="D15" s="137" t="s">
        <v>71</v>
      </c>
      <c r="E15" s="133" t="b">
        <f t="shared" si="2"/>
        <v>1</v>
      </c>
      <c r="F15" s="133"/>
      <c r="G15" s="177"/>
      <c r="H15" s="134">
        <v>46387</v>
      </c>
      <c r="I15" s="130">
        <v>33770745816</v>
      </c>
      <c r="J15" s="130" t="s">
        <v>188</v>
      </c>
    </row>
    <row r="16" spans="1:18" s="132" customFormat="1" ht="15.75">
      <c r="A16" s="133">
        <v>308456</v>
      </c>
      <c r="B16" s="136" t="s">
        <v>191</v>
      </c>
      <c r="C16" s="167">
        <v>6537356</v>
      </c>
      <c r="D16" s="137" t="s">
        <v>71</v>
      </c>
      <c r="E16" s="133" t="b">
        <f t="shared" si="2"/>
        <v>1</v>
      </c>
      <c r="F16" s="130"/>
      <c r="G16" s="140"/>
      <c r="H16" s="134">
        <v>46387</v>
      </c>
      <c r="I16" s="130">
        <v>33890328</v>
      </c>
      <c r="J16" s="130" t="s">
        <v>186</v>
      </c>
    </row>
    <row r="17" spans="1:10" s="132" customFormat="1" ht="15.75">
      <c r="A17" s="133">
        <v>1067928918</v>
      </c>
      <c r="B17" s="136" t="s">
        <v>192</v>
      </c>
      <c r="C17" s="167">
        <v>4806804</v>
      </c>
      <c r="D17" s="137" t="s">
        <v>71</v>
      </c>
      <c r="E17" s="133" t="b">
        <f t="shared" ref="E17" si="5">+ISNUMBER(A17)</f>
        <v>1</v>
      </c>
      <c r="F17" s="130"/>
      <c r="G17" s="140"/>
      <c r="H17" s="134">
        <v>46387</v>
      </c>
      <c r="I17" s="130">
        <v>7970545560</v>
      </c>
      <c r="J17" s="130" t="s">
        <v>188</v>
      </c>
    </row>
    <row r="18" spans="1:10" s="132" customFormat="1" ht="15.75">
      <c r="A18" s="133">
        <v>1193423267</v>
      </c>
      <c r="B18" s="136" t="s">
        <v>193</v>
      </c>
      <c r="C18" s="167">
        <v>2208264</v>
      </c>
      <c r="D18" s="137" t="s">
        <v>71</v>
      </c>
      <c r="E18" s="133" t="b">
        <f t="shared" si="2"/>
        <v>1</v>
      </c>
      <c r="F18" s="130"/>
      <c r="G18" s="140"/>
      <c r="H18" s="134">
        <v>46387</v>
      </c>
      <c r="I18" s="130">
        <v>91252905605</v>
      </c>
      <c r="J18" s="130" t="s">
        <v>188</v>
      </c>
    </row>
    <row r="19" spans="1:10" s="132" customFormat="1" ht="15.75">
      <c r="A19" s="133">
        <v>1000185776</v>
      </c>
      <c r="B19" s="136" t="s">
        <v>194</v>
      </c>
      <c r="C19" s="167">
        <v>2208264</v>
      </c>
      <c r="D19" s="137" t="s">
        <v>71</v>
      </c>
      <c r="E19" s="133" t="b">
        <f t="shared" si="2"/>
        <v>1</v>
      </c>
      <c r="F19" s="130"/>
      <c r="G19" s="140"/>
      <c r="H19" s="134">
        <v>46387</v>
      </c>
      <c r="I19" s="130">
        <v>7002012898</v>
      </c>
      <c r="J19" s="130" t="s">
        <v>195</v>
      </c>
    </row>
    <row r="20" spans="1:10" s="132" customFormat="1" ht="15.75">
      <c r="A20" s="133">
        <v>9860766</v>
      </c>
      <c r="B20" s="136" t="s">
        <v>196</v>
      </c>
      <c r="C20" s="167">
        <v>6537356</v>
      </c>
      <c r="D20" s="137" t="s">
        <v>71</v>
      </c>
      <c r="E20" s="133" t="b">
        <f t="shared" si="2"/>
        <v>1</v>
      </c>
      <c r="F20" s="130"/>
      <c r="G20" s="140"/>
      <c r="H20" s="134">
        <v>46387</v>
      </c>
      <c r="I20" s="130">
        <v>488446981273</v>
      </c>
      <c r="J20" s="130" t="s">
        <v>173</v>
      </c>
    </row>
    <row r="21" spans="1:10" s="132" customFormat="1" ht="15.75">
      <c r="A21" s="133">
        <v>80817237</v>
      </c>
      <c r="B21" s="136" t="s">
        <v>197</v>
      </c>
      <c r="C21" s="167">
        <v>6537356</v>
      </c>
      <c r="D21" s="137" t="s">
        <v>71</v>
      </c>
      <c r="E21" s="133" t="b">
        <f t="shared" si="2"/>
        <v>1</v>
      </c>
      <c r="F21" s="130"/>
      <c r="G21" s="140"/>
      <c r="H21" s="134">
        <v>46387</v>
      </c>
      <c r="I21" s="130">
        <v>24049622139</v>
      </c>
      <c r="J21" s="130" t="s">
        <v>198</v>
      </c>
    </row>
    <row r="22" spans="1:10" s="132" customFormat="1" ht="15.75">
      <c r="A22" s="133">
        <v>1065583323</v>
      </c>
      <c r="B22" s="136" t="s">
        <v>199</v>
      </c>
      <c r="C22" s="167">
        <v>6537356</v>
      </c>
      <c r="D22" s="137" t="s">
        <v>71</v>
      </c>
      <c r="E22" s="133" t="b">
        <f t="shared" si="2"/>
        <v>1</v>
      </c>
      <c r="F22" s="130"/>
      <c r="G22" s="140"/>
      <c r="H22" s="134">
        <v>46387</v>
      </c>
      <c r="I22" s="130">
        <v>256000788164</v>
      </c>
      <c r="J22" s="130" t="s">
        <v>173</v>
      </c>
    </row>
    <row r="23" spans="1:10" s="132" customFormat="1" ht="15.75">
      <c r="A23" s="133">
        <v>93357133</v>
      </c>
      <c r="B23" s="136" t="s">
        <v>60</v>
      </c>
      <c r="C23" s="167">
        <v>15944149</v>
      </c>
      <c r="D23" s="137" t="s">
        <v>71</v>
      </c>
      <c r="E23" s="133" t="b">
        <f t="shared" si="2"/>
        <v>1</v>
      </c>
      <c r="F23" s="130"/>
      <c r="G23" s="140"/>
      <c r="H23" s="134">
        <v>46387</v>
      </c>
      <c r="I23" s="130">
        <v>36200123</v>
      </c>
      <c r="J23" s="130" t="s">
        <v>200</v>
      </c>
    </row>
    <row r="24" spans="1:10" s="132" customFormat="1" ht="15.75">
      <c r="A24" s="133">
        <v>52111977</v>
      </c>
      <c r="B24" s="136" t="s">
        <v>201</v>
      </c>
      <c r="C24" s="167">
        <v>10597551</v>
      </c>
      <c r="D24" s="137" t="s">
        <v>71</v>
      </c>
      <c r="E24" s="133" t="b">
        <f t="shared" si="2"/>
        <v>1</v>
      </c>
      <c r="F24" s="130"/>
      <c r="G24" s="140"/>
      <c r="H24" s="134">
        <v>46387</v>
      </c>
      <c r="I24" s="130">
        <v>9800095250</v>
      </c>
      <c r="J24" s="130" t="s">
        <v>173</v>
      </c>
    </row>
    <row r="25" spans="1:10" s="132" customFormat="1" ht="15.75">
      <c r="A25" s="133">
        <v>19365420</v>
      </c>
      <c r="B25" s="136" t="s">
        <v>202</v>
      </c>
      <c r="C25" s="167">
        <v>6537356</v>
      </c>
      <c r="D25" s="137" t="s">
        <v>71</v>
      </c>
      <c r="E25" s="133" t="b">
        <f t="shared" si="2"/>
        <v>1</v>
      </c>
      <c r="F25" s="130"/>
      <c r="G25" s="140"/>
      <c r="H25" s="134">
        <v>46387</v>
      </c>
      <c r="I25" s="130">
        <v>24140874794</v>
      </c>
      <c r="J25" s="130" t="s">
        <v>198</v>
      </c>
    </row>
    <row r="26" spans="1:10" s="132" customFormat="1" ht="15.75">
      <c r="A26" s="133">
        <v>1020741959</v>
      </c>
      <c r="B26" s="136" t="s">
        <v>203</v>
      </c>
      <c r="C26" s="167">
        <v>6537356</v>
      </c>
      <c r="D26" s="137" t="s">
        <v>71</v>
      </c>
      <c r="E26" s="133" t="b">
        <f t="shared" si="2"/>
        <v>1</v>
      </c>
      <c r="F26" s="130"/>
      <c r="G26" s="140"/>
      <c r="H26" s="134">
        <v>46387</v>
      </c>
      <c r="I26" s="130">
        <v>94422614332</v>
      </c>
      <c r="J26" s="130" t="s">
        <v>188</v>
      </c>
    </row>
    <row r="27" spans="1:10" s="132" customFormat="1" ht="15.75">
      <c r="A27" s="133">
        <v>80926449</v>
      </c>
      <c r="B27" s="136" t="s">
        <v>204</v>
      </c>
      <c r="C27" s="167">
        <v>6537356</v>
      </c>
      <c r="D27" s="137" t="s">
        <v>71</v>
      </c>
      <c r="E27" s="133" t="b">
        <f t="shared" si="2"/>
        <v>1</v>
      </c>
      <c r="F27" s="130"/>
      <c r="G27" s="140"/>
      <c r="H27" s="134">
        <v>46387</v>
      </c>
      <c r="I27" s="130">
        <v>10161022034</v>
      </c>
      <c r="J27" s="130" t="s">
        <v>188</v>
      </c>
    </row>
    <row r="28" spans="1:10" s="132" customFormat="1" ht="15.75">
      <c r="A28" s="133">
        <v>80904109</v>
      </c>
      <c r="B28" s="136" t="s">
        <v>205</v>
      </c>
      <c r="C28" s="167">
        <v>6537356</v>
      </c>
      <c r="D28" s="137" t="s">
        <v>71</v>
      </c>
      <c r="E28" s="133" t="b">
        <f t="shared" si="2"/>
        <v>1</v>
      </c>
      <c r="F28" s="130"/>
      <c r="G28" s="140"/>
      <c r="H28" s="134">
        <v>46387</v>
      </c>
      <c r="I28" s="130">
        <v>80904109</v>
      </c>
      <c r="J28" s="130" t="s">
        <v>173</v>
      </c>
    </row>
    <row r="29" spans="1:10" s="132" customFormat="1" ht="15.75">
      <c r="A29" s="133">
        <v>19378871</v>
      </c>
      <c r="B29" s="136" t="s">
        <v>206</v>
      </c>
      <c r="C29" s="167">
        <v>3108654</v>
      </c>
      <c r="D29" s="137" t="s">
        <v>71</v>
      </c>
      <c r="E29" s="133" t="b">
        <f t="shared" si="2"/>
        <v>1</v>
      </c>
      <c r="F29" s="130"/>
      <c r="G29" s="140"/>
      <c r="H29" s="134">
        <v>46387</v>
      </c>
      <c r="I29" s="130">
        <v>1542017354</v>
      </c>
      <c r="J29" s="130" t="s">
        <v>195</v>
      </c>
    </row>
    <row r="30" spans="1:10" s="132" customFormat="1" ht="15.75">
      <c r="A30" s="133">
        <v>79159625</v>
      </c>
      <c r="B30" s="136" t="s">
        <v>207</v>
      </c>
      <c r="C30" s="167">
        <v>9244691</v>
      </c>
      <c r="D30" s="137" t="s">
        <v>71</v>
      </c>
      <c r="E30" s="133" t="b">
        <f t="shared" ref="E30:E31" si="6">+ISNUMBER(A30)</f>
        <v>1</v>
      </c>
      <c r="F30" s="130"/>
      <c r="G30" s="140"/>
      <c r="H30" s="134">
        <v>46387</v>
      </c>
      <c r="I30" s="130">
        <v>18808339397</v>
      </c>
      <c r="J30" s="130" t="s">
        <v>188</v>
      </c>
    </row>
    <row r="31" spans="1:10" s="132" customFormat="1" ht="15.75">
      <c r="A31" s="133">
        <v>77009924</v>
      </c>
      <c r="B31" s="136" t="s">
        <v>208</v>
      </c>
      <c r="C31" s="167">
        <v>6537356</v>
      </c>
      <c r="D31" s="137" t="s">
        <v>71</v>
      </c>
      <c r="E31" s="133" t="b">
        <f t="shared" si="6"/>
        <v>1</v>
      </c>
      <c r="F31" s="130"/>
      <c r="G31" s="140"/>
      <c r="H31" s="134">
        <v>46387</v>
      </c>
      <c r="I31" s="130">
        <v>9800095516</v>
      </c>
      <c r="J31" s="130" t="s">
        <v>173</v>
      </c>
    </row>
    <row r="32" spans="1:10" s="132" customFormat="1" ht="15.75">
      <c r="A32" s="133">
        <v>92540540</v>
      </c>
      <c r="B32" s="136" t="s">
        <v>209</v>
      </c>
      <c r="C32" s="167">
        <v>6537356</v>
      </c>
      <c r="D32" s="137" t="s">
        <v>71</v>
      </c>
      <c r="E32" s="133" t="b">
        <f t="shared" si="2"/>
        <v>1</v>
      </c>
      <c r="F32" s="130"/>
      <c r="G32" s="140"/>
      <c r="H32" s="134">
        <v>46387</v>
      </c>
      <c r="I32" s="130">
        <v>206060021394</v>
      </c>
      <c r="J32" s="130" t="s">
        <v>173</v>
      </c>
    </row>
    <row r="33" spans="1:10" s="132" customFormat="1" ht="15.75">
      <c r="A33" s="133">
        <v>1049613861</v>
      </c>
      <c r="B33" s="136" t="s">
        <v>210</v>
      </c>
      <c r="C33" s="167">
        <v>6537356</v>
      </c>
      <c r="D33" s="137" t="s">
        <v>71</v>
      </c>
      <c r="E33" s="133" t="b">
        <f t="shared" si="2"/>
        <v>1</v>
      </c>
      <c r="F33" s="130"/>
      <c r="G33" s="140"/>
      <c r="H33" s="134">
        <v>46387</v>
      </c>
      <c r="I33" s="130">
        <v>550001600141723</v>
      </c>
      <c r="J33" s="130" t="s">
        <v>173</v>
      </c>
    </row>
    <row r="34" spans="1:10" s="132" customFormat="1" ht="15.75">
      <c r="A34" s="133">
        <v>52040286</v>
      </c>
      <c r="B34" s="136" t="s">
        <v>211</v>
      </c>
      <c r="C34" s="167">
        <v>6537356</v>
      </c>
      <c r="D34" s="137" t="s">
        <v>71</v>
      </c>
      <c r="E34" s="133" t="b">
        <f t="shared" si="2"/>
        <v>1</v>
      </c>
      <c r="F34" s="130"/>
      <c r="G34" s="140"/>
      <c r="H34" s="134">
        <v>46387</v>
      </c>
      <c r="I34" s="130">
        <v>9870161263</v>
      </c>
      <c r="J34" s="130" t="s">
        <v>173</v>
      </c>
    </row>
    <row r="35" spans="1:10" s="132" customFormat="1" ht="15.75">
      <c r="A35" s="133">
        <v>51781122</v>
      </c>
      <c r="B35" s="136" t="s">
        <v>212</v>
      </c>
      <c r="C35" s="167">
        <v>6537356</v>
      </c>
      <c r="D35" s="137" t="s">
        <v>71</v>
      </c>
      <c r="E35" s="133" t="b">
        <f t="shared" si="2"/>
        <v>1</v>
      </c>
      <c r="F35" s="130"/>
      <c r="G35" s="140"/>
      <c r="H35" s="134">
        <v>46387</v>
      </c>
      <c r="I35" s="130">
        <v>9800095672</v>
      </c>
      <c r="J35" s="130" t="s">
        <v>173</v>
      </c>
    </row>
    <row r="36" spans="1:10" s="132" customFormat="1" ht="15.75">
      <c r="A36" s="133">
        <v>1085307257</v>
      </c>
      <c r="B36" s="136" t="s">
        <v>213</v>
      </c>
      <c r="C36" s="167">
        <v>6537356</v>
      </c>
      <c r="D36" s="137" t="s">
        <v>71</v>
      </c>
      <c r="E36" s="133" t="b">
        <f t="shared" si="2"/>
        <v>1</v>
      </c>
      <c r="F36" s="130"/>
      <c r="G36" s="140"/>
      <c r="H36" s="134">
        <v>46387</v>
      </c>
      <c r="I36" s="130">
        <v>7465989658</v>
      </c>
      <c r="J36" s="130" t="s">
        <v>188</v>
      </c>
    </row>
    <row r="37" spans="1:10" s="132" customFormat="1" ht="15.75">
      <c r="A37" s="133">
        <v>1057570356</v>
      </c>
      <c r="B37" s="136" t="s">
        <v>214</v>
      </c>
      <c r="C37" s="167">
        <v>6537356</v>
      </c>
      <c r="D37" s="137" t="s">
        <v>71</v>
      </c>
      <c r="E37" s="133" t="b">
        <f t="shared" si="2"/>
        <v>1</v>
      </c>
      <c r="F37" s="130"/>
      <c r="G37" s="140"/>
      <c r="H37" s="134">
        <v>46387</v>
      </c>
      <c r="I37" s="130">
        <v>37634986741</v>
      </c>
      <c r="J37" s="130" t="s">
        <v>188</v>
      </c>
    </row>
    <row r="38" spans="1:10" s="132" customFormat="1" ht="15.75">
      <c r="A38" s="133">
        <v>52794485</v>
      </c>
      <c r="B38" s="136" t="s">
        <v>215</v>
      </c>
      <c r="C38" s="167">
        <v>9244691</v>
      </c>
      <c r="D38" s="137" t="s">
        <v>71</v>
      </c>
      <c r="E38" s="133" t="b">
        <f t="shared" si="2"/>
        <v>1</v>
      </c>
      <c r="F38" s="130"/>
      <c r="G38" s="140"/>
      <c r="H38" s="134">
        <v>46387</v>
      </c>
      <c r="I38" s="130">
        <v>9870232908</v>
      </c>
      <c r="J38" s="130" t="s">
        <v>173</v>
      </c>
    </row>
    <row r="39" spans="1:10" s="132" customFormat="1" ht="15.75">
      <c r="A39" s="133">
        <v>1019088012</v>
      </c>
      <c r="B39" s="136" t="s">
        <v>216</v>
      </c>
      <c r="C39" s="167">
        <v>6537356</v>
      </c>
      <c r="D39" s="137" t="s">
        <v>71</v>
      </c>
      <c r="E39" s="133" t="b">
        <f t="shared" si="2"/>
        <v>1</v>
      </c>
      <c r="F39" s="130"/>
      <c r="G39" s="140"/>
      <c r="H39" s="134">
        <v>46387</v>
      </c>
      <c r="I39" s="130">
        <v>17100013967</v>
      </c>
      <c r="J39" s="130" t="s">
        <v>188</v>
      </c>
    </row>
    <row r="40" spans="1:10" s="132" customFormat="1" ht="15.75">
      <c r="A40" s="133">
        <v>1090456464</v>
      </c>
      <c r="B40" s="136" t="s">
        <v>217</v>
      </c>
      <c r="C40" s="167">
        <v>10597551</v>
      </c>
      <c r="D40" s="137" t="s">
        <v>71</v>
      </c>
      <c r="E40" s="133" t="b">
        <f t="shared" si="2"/>
        <v>1</v>
      </c>
      <c r="F40" s="130"/>
      <c r="G40" s="140"/>
      <c r="H40" s="134">
        <v>46387</v>
      </c>
      <c r="I40" s="130">
        <v>130393309</v>
      </c>
      <c r="J40" s="130" t="s">
        <v>200</v>
      </c>
    </row>
    <row r="41" spans="1:10" s="132" customFormat="1" ht="15.75">
      <c r="A41" s="133">
        <v>1090393000</v>
      </c>
      <c r="B41" s="136" t="s">
        <v>218</v>
      </c>
      <c r="C41" s="167">
        <v>6537356</v>
      </c>
      <c r="D41" s="137" t="s">
        <v>71</v>
      </c>
      <c r="E41" s="133" t="b">
        <f t="shared" si="2"/>
        <v>1</v>
      </c>
      <c r="F41" s="130"/>
      <c r="G41" s="140"/>
      <c r="H41" s="134">
        <v>46387</v>
      </c>
      <c r="I41" s="130">
        <v>59021209834</v>
      </c>
      <c r="J41" s="130" t="s">
        <v>188</v>
      </c>
    </row>
    <row r="42" spans="1:10" s="132" customFormat="1" ht="15.75">
      <c r="A42" s="133">
        <v>1082851035</v>
      </c>
      <c r="B42" s="136" t="s">
        <v>178</v>
      </c>
      <c r="C42" s="167">
        <v>15944149</v>
      </c>
      <c r="D42" s="137" t="s">
        <v>71</v>
      </c>
      <c r="E42" s="133" t="b">
        <f t="shared" si="2"/>
        <v>1</v>
      </c>
      <c r="F42" s="130"/>
      <c r="G42" s="140"/>
      <c r="H42" s="134">
        <v>46387</v>
      </c>
      <c r="I42" s="130">
        <v>45015367672</v>
      </c>
      <c r="J42" s="130" t="s">
        <v>219</v>
      </c>
    </row>
    <row r="43" spans="1:10" s="132" customFormat="1" ht="15.75">
      <c r="A43" s="133">
        <v>1110544499</v>
      </c>
      <c r="B43" s="136" t="s">
        <v>220</v>
      </c>
      <c r="C43" s="167">
        <v>4806804</v>
      </c>
      <c r="D43" s="137" t="s">
        <v>71</v>
      </c>
      <c r="E43" s="133" t="b">
        <f t="shared" si="2"/>
        <v>1</v>
      </c>
      <c r="F43" s="130"/>
      <c r="G43" s="140"/>
      <c r="H43" s="134">
        <v>46387</v>
      </c>
      <c r="I43" s="130">
        <v>21345602850</v>
      </c>
      <c r="J43" s="130" t="s">
        <v>188</v>
      </c>
    </row>
    <row r="44" spans="1:10" s="132" customFormat="1" ht="15.75">
      <c r="A44" s="133">
        <v>63363225</v>
      </c>
      <c r="B44" s="136" t="s">
        <v>221</v>
      </c>
      <c r="C44" s="167">
        <v>6537356</v>
      </c>
      <c r="D44" s="137" t="s">
        <v>71</v>
      </c>
      <c r="E44" s="133" t="b">
        <f t="shared" si="2"/>
        <v>1</v>
      </c>
      <c r="F44" s="130"/>
      <c r="G44" s="140"/>
      <c r="H44" s="134">
        <v>46387</v>
      </c>
      <c r="I44" s="130">
        <v>457970040020</v>
      </c>
      <c r="J44" s="130" t="s">
        <v>173</v>
      </c>
    </row>
    <row r="45" spans="1:10" s="132" customFormat="1" ht="15.75">
      <c r="A45" s="133">
        <v>1051336425</v>
      </c>
      <c r="B45" s="136" t="s">
        <v>222</v>
      </c>
      <c r="C45" s="167">
        <v>2208264</v>
      </c>
      <c r="D45" s="137" t="s">
        <v>71</v>
      </c>
      <c r="E45" s="133" t="b">
        <f t="shared" si="2"/>
        <v>1</v>
      </c>
      <c r="F45" s="130"/>
      <c r="G45" s="140"/>
      <c r="H45" s="134">
        <v>46387</v>
      </c>
      <c r="I45" s="130">
        <v>724667480</v>
      </c>
      <c r="J45" s="130" t="s">
        <v>200</v>
      </c>
    </row>
    <row r="46" spans="1:10" s="132" customFormat="1" ht="15.75">
      <c r="A46" s="133">
        <v>1233488865</v>
      </c>
      <c r="B46" s="136" t="s">
        <v>223</v>
      </c>
      <c r="C46" s="167">
        <v>2208264</v>
      </c>
      <c r="D46" s="137" t="s">
        <v>71</v>
      </c>
      <c r="E46" s="133" t="b">
        <f t="shared" si="2"/>
        <v>1</v>
      </c>
      <c r="F46" s="130"/>
      <c r="G46" s="140"/>
      <c r="H46" s="134">
        <v>46387</v>
      </c>
      <c r="I46" s="130">
        <v>91238073257</v>
      </c>
      <c r="J46" s="130" t="s">
        <v>188</v>
      </c>
    </row>
    <row r="47" spans="1:10" s="132" customFormat="1" ht="15.75">
      <c r="A47" s="133">
        <v>1092356433</v>
      </c>
      <c r="B47" s="136" t="s">
        <v>224</v>
      </c>
      <c r="C47" s="167">
        <v>4806804</v>
      </c>
      <c r="D47" s="137" t="s">
        <v>71</v>
      </c>
      <c r="E47" s="133" t="b">
        <f t="shared" si="2"/>
        <v>1</v>
      </c>
      <c r="F47" s="130"/>
      <c r="G47" s="140"/>
      <c r="H47" s="134">
        <v>46387</v>
      </c>
      <c r="I47" s="130">
        <v>619118250</v>
      </c>
      <c r="J47" s="130" t="s">
        <v>186</v>
      </c>
    </row>
    <row r="48" spans="1:10" s="132" customFormat="1" ht="15.75">
      <c r="A48" s="133">
        <v>79642467</v>
      </c>
      <c r="B48" s="136" t="s">
        <v>225</v>
      </c>
      <c r="C48" s="167">
        <v>8587918</v>
      </c>
      <c r="D48" s="137" t="s">
        <v>71</v>
      </c>
      <c r="E48" s="133" t="b">
        <f t="shared" si="2"/>
        <v>1</v>
      </c>
      <c r="F48" s="130"/>
      <c r="G48" s="140"/>
      <c r="H48" s="134">
        <v>46387</v>
      </c>
      <c r="I48" s="130">
        <v>5108160014</v>
      </c>
      <c r="J48" s="130" t="s">
        <v>195</v>
      </c>
    </row>
    <row r="49" spans="1:10" s="132" customFormat="1" ht="15.75">
      <c r="A49" s="133">
        <v>79338936</v>
      </c>
      <c r="B49" s="136" t="s">
        <v>226</v>
      </c>
      <c r="C49" s="167">
        <v>8587918</v>
      </c>
      <c r="D49" s="137" t="s">
        <v>71</v>
      </c>
      <c r="E49" s="133" t="b">
        <f t="shared" si="2"/>
        <v>1</v>
      </c>
      <c r="F49" s="130"/>
      <c r="G49" s="140"/>
      <c r="H49" s="134">
        <v>46387</v>
      </c>
      <c r="I49" s="130">
        <v>8670324303</v>
      </c>
      <c r="J49" s="130" t="s">
        <v>173</v>
      </c>
    </row>
    <row r="50" spans="1:10" s="132" customFormat="1" ht="15.75">
      <c r="A50" s="133">
        <v>39751488</v>
      </c>
      <c r="B50" s="136" t="s">
        <v>227</v>
      </c>
      <c r="C50" s="167">
        <v>8587918</v>
      </c>
      <c r="D50" s="137" t="s">
        <v>71</v>
      </c>
      <c r="E50" s="133" t="b">
        <f t="shared" si="2"/>
        <v>1</v>
      </c>
      <c r="F50" s="130"/>
      <c r="G50" s="140"/>
      <c r="H50" s="134">
        <v>46387</v>
      </c>
      <c r="I50" s="130">
        <v>9800092562</v>
      </c>
      <c r="J50" s="130" t="s">
        <v>173</v>
      </c>
    </row>
    <row r="51" spans="1:10" s="132" customFormat="1" ht="15.75">
      <c r="A51" s="133">
        <v>88257732</v>
      </c>
      <c r="B51" s="136" t="s">
        <v>228</v>
      </c>
      <c r="C51" s="167">
        <v>10597551</v>
      </c>
      <c r="D51" s="137" t="s">
        <v>71</v>
      </c>
      <c r="E51" s="133" t="b">
        <f t="shared" si="2"/>
        <v>1</v>
      </c>
      <c r="F51" s="130"/>
      <c r="G51" s="140"/>
      <c r="H51" s="134">
        <v>46387</v>
      </c>
      <c r="I51" s="130">
        <v>83443394799</v>
      </c>
      <c r="J51" s="130" t="s">
        <v>188</v>
      </c>
    </row>
    <row r="52" spans="1:10" s="132" customFormat="1" ht="15.75">
      <c r="A52" s="133">
        <v>79842906</v>
      </c>
      <c r="B52" s="136" t="s">
        <v>229</v>
      </c>
      <c r="C52" s="167">
        <v>10597551</v>
      </c>
      <c r="D52" s="137" t="s">
        <v>71</v>
      </c>
      <c r="E52" s="133" t="b">
        <f t="shared" si="2"/>
        <v>1</v>
      </c>
      <c r="F52" s="130"/>
      <c r="G52" s="140"/>
      <c r="H52" s="134">
        <v>46387</v>
      </c>
      <c r="I52" s="130">
        <v>290836295</v>
      </c>
      <c r="J52" s="130" t="s">
        <v>230</v>
      </c>
    </row>
    <row r="53" spans="1:10" s="132" customFormat="1" ht="15.75">
      <c r="A53" s="133">
        <v>1063146125</v>
      </c>
      <c r="B53" s="136" t="s">
        <v>231</v>
      </c>
      <c r="C53" s="167">
        <v>2208264</v>
      </c>
      <c r="D53" s="137" t="s">
        <v>71</v>
      </c>
      <c r="E53" s="133" t="b">
        <f t="shared" si="2"/>
        <v>1</v>
      </c>
      <c r="F53" s="130"/>
      <c r="G53" s="140"/>
      <c r="H53" s="134">
        <v>46387</v>
      </c>
      <c r="I53" s="130">
        <v>391278397</v>
      </c>
      <c r="J53" s="130" t="s">
        <v>200</v>
      </c>
    </row>
    <row r="54" spans="1:10" s="132" customFormat="1" ht="15.75">
      <c r="A54" s="133">
        <v>1062397112</v>
      </c>
      <c r="B54" s="136" t="s">
        <v>232</v>
      </c>
      <c r="C54" s="167">
        <v>6537356</v>
      </c>
      <c r="D54" s="137" t="s">
        <v>71</v>
      </c>
      <c r="E54" s="133" t="b">
        <f t="shared" si="2"/>
        <v>1</v>
      </c>
      <c r="F54" s="130"/>
      <c r="G54" s="140"/>
      <c r="H54" s="134">
        <v>46387</v>
      </c>
      <c r="I54" s="130">
        <v>938699634</v>
      </c>
      <c r="J54" s="130" t="s">
        <v>200</v>
      </c>
    </row>
    <row r="55" spans="1:10" s="132" customFormat="1" ht="15.75">
      <c r="A55" s="133">
        <v>23508773</v>
      </c>
      <c r="B55" s="136" t="s">
        <v>233</v>
      </c>
      <c r="C55" s="167">
        <v>6537356</v>
      </c>
      <c r="D55" s="137" t="s">
        <v>71</v>
      </c>
      <c r="E55" s="133" t="b">
        <f t="shared" si="2"/>
        <v>1</v>
      </c>
      <c r="F55" s="130"/>
      <c r="G55" s="140"/>
      <c r="H55" s="134">
        <v>46387</v>
      </c>
      <c r="I55" s="130">
        <v>9870246569</v>
      </c>
      <c r="J55" s="130" t="s">
        <v>173</v>
      </c>
    </row>
    <row r="56" spans="1:10" s="132" customFormat="1" ht="15.75">
      <c r="A56" s="133">
        <v>79982096</v>
      </c>
      <c r="B56" s="136" t="s">
        <v>234</v>
      </c>
      <c r="C56" s="167">
        <v>6537356</v>
      </c>
      <c r="D56" s="137" t="s">
        <v>71</v>
      </c>
      <c r="E56" s="133" t="b">
        <f t="shared" si="2"/>
        <v>1</v>
      </c>
      <c r="F56" s="130"/>
      <c r="G56" s="140"/>
      <c r="H56" s="134">
        <v>46387</v>
      </c>
      <c r="I56" s="130">
        <v>8900733448</v>
      </c>
      <c r="J56" s="130" t="s">
        <v>173</v>
      </c>
    </row>
    <row r="57" spans="1:10" s="132" customFormat="1" ht="15.75">
      <c r="A57" s="133">
        <v>1020718770</v>
      </c>
      <c r="B57" s="136" t="s">
        <v>235</v>
      </c>
      <c r="C57" s="167">
        <v>8587918</v>
      </c>
      <c r="D57" s="137" t="s">
        <v>71</v>
      </c>
      <c r="E57" s="133" t="b">
        <f t="shared" si="2"/>
        <v>1</v>
      </c>
      <c r="F57" s="130"/>
      <c r="G57" s="140"/>
      <c r="H57" s="134">
        <v>46387</v>
      </c>
      <c r="I57" s="130">
        <v>8480319014</v>
      </c>
      <c r="J57" s="130" t="s">
        <v>173</v>
      </c>
    </row>
    <row r="58" spans="1:10" s="132" customFormat="1" ht="15.75">
      <c r="A58" s="133">
        <v>1016040778</v>
      </c>
      <c r="B58" s="136" t="s">
        <v>236</v>
      </c>
      <c r="C58" s="167">
        <v>4806804</v>
      </c>
      <c r="D58" s="137" t="s">
        <v>71</v>
      </c>
      <c r="E58" s="133" t="b">
        <f t="shared" si="2"/>
        <v>1</v>
      </c>
      <c r="F58" s="130"/>
      <c r="G58" s="140"/>
      <c r="H58" s="134">
        <v>46387</v>
      </c>
      <c r="I58" s="130">
        <v>393210299</v>
      </c>
      <c r="J58" s="130" t="s">
        <v>200</v>
      </c>
    </row>
    <row r="59" spans="1:10" s="132" customFormat="1" ht="15.75">
      <c r="A59" s="133">
        <v>46457281</v>
      </c>
      <c r="B59" s="136" t="s">
        <v>237</v>
      </c>
      <c r="C59" s="167">
        <v>6537356</v>
      </c>
      <c r="D59" s="137" t="s">
        <v>71</v>
      </c>
      <c r="E59" s="133" t="b">
        <f t="shared" si="2"/>
        <v>1</v>
      </c>
      <c r="F59" s="130"/>
      <c r="G59" s="140"/>
      <c r="H59" s="134">
        <v>46387</v>
      </c>
      <c r="I59" s="130">
        <v>60662388729</v>
      </c>
      <c r="J59" s="130" t="s">
        <v>188</v>
      </c>
    </row>
    <row r="60" spans="1:10" s="132" customFormat="1" ht="15.75">
      <c r="A60" s="133">
        <v>7185720</v>
      </c>
      <c r="B60" s="136" t="s">
        <v>238</v>
      </c>
      <c r="C60" s="167">
        <v>6537356</v>
      </c>
      <c r="D60" s="137" t="s">
        <v>71</v>
      </c>
      <c r="E60" s="133" t="b">
        <f t="shared" si="2"/>
        <v>1</v>
      </c>
      <c r="F60" s="130"/>
      <c r="G60" s="140"/>
      <c r="H60" s="134">
        <v>46387</v>
      </c>
      <c r="I60" s="130">
        <v>33500004680</v>
      </c>
      <c r="J60" s="130" t="s">
        <v>188</v>
      </c>
    </row>
    <row r="61" spans="1:10" s="132" customFormat="1" ht="15.75">
      <c r="A61" s="133">
        <v>1032367046</v>
      </c>
      <c r="B61" s="136" t="s">
        <v>239</v>
      </c>
      <c r="C61" s="167">
        <v>6537356</v>
      </c>
      <c r="D61" s="137" t="s">
        <v>71</v>
      </c>
      <c r="E61" s="133" t="b">
        <f t="shared" si="2"/>
        <v>1</v>
      </c>
      <c r="F61" s="130"/>
      <c r="G61" s="140"/>
      <c r="H61" s="134">
        <v>46387</v>
      </c>
      <c r="I61" s="130">
        <v>626039154</v>
      </c>
      <c r="J61" s="130" t="s">
        <v>240</v>
      </c>
    </row>
    <row r="62" spans="1:10" s="132" customFormat="1" ht="15.75">
      <c r="A62" s="133">
        <v>1128283429</v>
      </c>
      <c r="B62" s="136" t="s">
        <v>241</v>
      </c>
      <c r="C62" s="167">
        <v>6537356</v>
      </c>
      <c r="D62" s="137" t="s">
        <v>71</v>
      </c>
      <c r="E62" s="133" t="b">
        <f t="shared" si="2"/>
        <v>1</v>
      </c>
      <c r="F62" s="130"/>
      <c r="G62" s="140"/>
      <c r="H62" s="134">
        <v>46387</v>
      </c>
      <c r="I62" s="130">
        <v>93361157018</v>
      </c>
      <c r="J62" s="130" t="s">
        <v>188</v>
      </c>
    </row>
    <row r="63" spans="1:10" s="132" customFormat="1" ht="15.75">
      <c r="A63" s="133">
        <v>1020753895</v>
      </c>
      <c r="B63" s="136" t="s">
        <v>242</v>
      </c>
      <c r="C63" s="167">
        <v>6537356</v>
      </c>
      <c r="D63" s="137" t="s">
        <v>71</v>
      </c>
      <c r="E63" s="133" t="b">
        <f t="shared" si="2"/>
        <v>1</v>
      </c>
      <c r="F63" s="130"/>
      <c r="G63" s="140"/>
      <c r="H63" s="134">
        <v>46387</v>
      </c>
      <c r="I63" s="130">
        <v>488414960291</v>
      </c>
      <c r="J63" s="130" t="s">
        <v>173</v>
      </c>
    </row>
    <row r="64" spans="1:10" s="132" customFormat="1" ht="15.75">
      <c r="A64" s="133">
        <v>11440863</v>
      </c>
      <c r="B64" s="136" t="s">
        <v>243</v>
      </c>
      <c r="C64" s="167">
        <v>2674838</v>
      </c>
      <c r="D64" s="137" t="s">
        <v>71</v>
      </c>
      <c r="E64" s="133" t="b">
        <f t="shared" si="2"/>
        <v>1</v>
      </c>
      <c r="F64" s="130"/>
      <c r="G64" s="140"/>
      <c r="H64" s="134">
        <v>46387</v>
      </c>
      <c r="I64" s="130">
        <v>22365569481</v>
      </c>
      <c r="J64" s="130" t="s">
        <v>188</v>
      </c>
    </row>
    <row r="65" spans="1:10" s="132" customFormat="1">
      <c r="A65" s="130">
        <v>1124012602</v>
      </c>
      <c r="B65" s="130" t="s">
        <v>244</v>
      </c>
      <c r="C65" s="167">
        <v>6537356</v>
      </c>
      <c r="D65" s="137" t="s">
        <v>71</v>
      </c>
      <c r="E65" s="133" t="b">
        <f t="shared" si="2"/>
        <v>1</v>
      </c>
      <c r="F65" s="130"/>
      <c r="G65" s="140"/>
      <c r="H65" s="134">
        <v>46387</v>
      </c>
      <c r="I65" s="130">
        <v>9693761805</v>
      </c>
      <c r="J65" s="130" t="s">
        <v>188</v>
      </c>
    </row>
    <row r="66" spans="1:10" s="132" customFormat="1">
      <c r="A66" s="130">
        <v>1005755198</v>
      </c>
      <c r="B66" s="130" t="s">
        <v>245</v>
      </c>
      <c r="C66" s="167">
        <v>2208264</v>
      </c>
      <c r="D66" s="137" t="s">
        <v>71</v>
      </c>
      <c r="E66" s="133" t="b">
        <f t="shared" si="2"/>
        <v>1</v>
      </c>
      <c r="F66" s="130"/>
      <c r="G66" s="140"/>
      <c r="H66" s="134">
        <v>46387</v>
      </c>
      <c r="I66" s="130">
        <v>6868834496</v>
      </c>
      <c r="J66" s="130" t="s">
        <v>188</v>
      </c>
    </row>
    <row r="67" spans="1:10" s="132" customFormat="1">
      <c r="A67" s="130">
        <v>11325122</v>
      </c>
      <c r="B67" s="130" t="s">
        <v>246</v>
      </c>
      <c r="C67" s="167">
        <v>7413445</v>
      </c>
      <c r="D67" s="137" t="s">
        <v>71</v>
      </c>
      <c r="E67" s="133" t="b">
        <f t="shared" si="2"/>
        <v>1</v>
      </c>
      <c r="F67" s="130"/>
      <c r="G67" s="140"/>
      <c r="H67" s="134">
        <v>46387</v>
      </c>
      <c r="I67" s="130">
        <v>142587526</v>
      </c>
      <c r="J67" s="130" t="s">
        <v>200</v>
      </c>
    </row>
    <row r="68" spans="1:10" s="132" customFormat="1">
      <c r="A68" s="130">
        <v>1013657265</v>
      </c>
      <c r="B68" s="130" t="s">
        <v>247</v>
      </c>
      <c r="C68" s="167">
        <v>2208264</v>
      </c>
      <c r="D68" s="137" t="s">
        <v>71</v>
      </c>
      <c r="E68" s="133" t="b">
        <f t="shared" si="2"/>
        <v>1</v>
      </c>
      <c r="F68" s="130"/>
      <c r="G68" s="140"/>
      <c r="H68" s="134">
        <v>46387</v>
      </c>
      <c r="I68" s="130">
        <v>550488426676067</v>
      </c>
      <c r="J68" s="130" t="s">
        <v>173</v>
      </c>
    </row>
    <row r="69" spans="1:10" s="132" customFormat="1">
      <c r="A69" s="130">
        <v>35474436</v>
      </c>
      <c r="B69" s="130" t="s">
        <v>248</v>
      </c>
      <c r="C69" s="167">
        <v>4476171</v>
      </c>
      <c r="D69" s="137" t="s">
        <v>71</v>
      </c>
      <c r="E69" s="133" t="b">
        <f t="shared" si="2"/>
        <v>1</v>
      </c>
      <c r="F69" s="130"/>
      <c r="G69" s="140"/>
      <c r="H69" s="134">
        <v>46387</v>
      </c>
      <c r="I69" s="130">
        <v>9800092679</v>
      </c>
      <c r="J69" s="130" t="s">
        <v>173</v>
      </c>
    </row>
    <row r="70" spans="1:10" s="132" customFormat="1">
      <c r="A70" s="130">
        <v>1023916452</v>
      </c>
      <c r="B70" s="130" t="s">
        <v>249</v>
      </c>
      <c r="C70" s="167">
        <v>5525378</v>
      </c>
      <c r="D70" s="137" t="s">
        <v>71</v>
      </c>
      <c r="E70" s="133" t="b">
        <f t="shared" si="2"/>
        <v>1</v>
      </c>
      <c r="F70" s="130"/>
      <c r="G70" s="140"/>
      <c r="H70" s="134">
        <v>46387</v>
      </c>
      <c r="I70" s="130">
        <v>481870008846</v>
      </c>
      <c r="J70" s="130" t="s">
        <v>173</v>
      </c>
    </row>
    <row r="71" spans="1:10" s="132" customFormat="1">
      <c r="A71" s="130">
        <v>1023952248</v>
      </c>
      <c r="B71" s="130" t="s">
        <v>250</v>
      </c>
      <c r="C71" s="167">
        <v>2208264</v>
      </c>
      <c r="D71" s="137" t="s">
        <v>71</v>
      </c>
      <c r="E71" s="133" t="b">
        <f t="shared" si="2"/>
        <v>1</v>
      </c>
      <c r="F71" s="130"/>
      <c r="G71" s="140"/>
      <c r="H71" s="134">
        <v>46387</v>
      </c>
      <c r="I71" s="130">
        <v>1023952248</v>
      </c>
      <c r="J71" s="130" t="s">
        <v>188</v>
      </c>
    </row>
    <row r="72" spans="1:10" s="132" customFormat="1">
      <c r="A72" s="130">
        <v>1023912584</v>
      </c>
      <c r="B72" s="130" t="s">
        <v>251</v>
      </c>
      <c r="C72" s="167">
        <v>4476171</v>
      </c>
      <c r="D72" s="137" t="s">
        <v>71</v>
      </c>
      <c r="E72" s="133" t="b">
        <f t="shared" si="2"/>
        <v>1</v>
      </c>
      <c r="F72" s="130"/>
      <c r="G72" s="140"/>
      <c r="H72" s="134">
        <v>46387</v>
      </c>
      <c r="I72" s="130">
        <v>601026313</v>
      </c>
      <c r="J72" s="130" t="s">
        <v>200</v>
      </c>
    </row>
    <row r="73" spans="1:10" s="132" customFormat="1">
      <c r="A73" s="130">
        <v>5820933</v>
      </c>
      <c r="B73" s="130" t="s">
        <v>252</v>
      </c>
      <c r="C73" s="167">
        <v>9853314</v>
      </c>
      <c r="D73" s="137" t="s">
        <v>71</v>
      </c>
      <c r="E73" s="133" t="b">
        <f t="shared" si="2"/>
        <v>1</v>
      </c>
      <c r="F73" s="130"/>
      <c r="G73" s="140"/>
      <c r="H73" s="134">
        <v>46387</v>
      </c>
      <c r="I73" s="130">
        <v>6180520527</v>
      </c>
      <c r="J73" s="130" t="s">
        <v>173</v>
      </c>
    </row>
    <row r="74" spans="1:10" s="132" customFormat="1">
      <c r="A74" s="130">
        <v>26421839</v>
      </c>
      <c r="B74" s="130" t="s">
        <v>253</v>
      </c>
      <c r="C74" s="167">
        <v>5099764</v>
      </c>
      <c r="D74" s="137" t="s">
        <v>71</v>
      </c>
      <c r="E74" s="133" t="b">
        <f t="shared" si="2"/>
        <v>1</v>
      </c>
      <c r="F74" s="130"/>
      <c r="G74" s="140"/>
      <c r="H74" s="134">
        <v>46387</v>
      </c>
      <c r="I74" s="130">
        <v>550488449721403</v>
      </c>
      <c r="J74" s="130" t="s">
        <v>254</v>
      </c>
    </row>
    <row r="75" spans="1:10" s="132" customFormat="1">
      <c r="A75" s="130">
        <v>80098163</v>
      </c>
      <c r="B75" s="130" t="s">
        <v>255</v>
      </c>
      <c r="C75" s="167">
        <v>13000000</v>
      </c>
      <c r="D75" s="137" t="s">
        <v>72</v>
      </c>
      <c r="E75" s="133" t="b">
        <f t="shared" si="2"/>
        <v>1</v>
      </c>
      <c r="F75" s="130" t="s">
        <v>256</v>
      </c>
      <c r="G75" s="140">
        <v>46041</v>
      </c>
      <c r="H75" s="134">
        <v>46387</v>
      </c>
      <c r="I75" s="130" t="s">
        <v>257</v>
      </c>
      <c r="J75" s="130"/>
    </row>
    <row r="76" spans="1:10" s="132" customFormat="1">
      <c r="A76" s="130">
        <v>1020714976</v>
      </c>
      <c r="B76" s="130" t="s">
        <v>258</v>
      </c>
      <c r="C76" s="167">
        <v>13000000</v>
      </c>
      <c r="D76" s="137" t="s">
        <v>72</v>
      </c>
      <c r="E76" s="133" t="b">
        <f t="shared" ref="E76:E139" si="7">+ISNUMBER(A76)</f>
        <v>1</v>
      </c>
      <c r="F76" s="130" t="s">
        <v>259</v>
      </c>
      <c r="G76" s="140">
        <v>46041</v>
      </c>
      <c r="H76" s="134">
        <v>46387</v>
      </c>
      <c r="I76" s="130" t="s">
        <v>257</v>
      </c>
      <c r="J76" s="130"/>
    </row>
    <row r="77" spans="1:10" s="132" customFormat="1">
      <c r="A77" s="130">
        <v>1026258447</v>
      </c>
      <c r="B77" s="130" t="s">
        <v>260</v>
      </c>
      <c r="C77" s="167">
        <v>9718500</v>
      </c>
      <c r="D77" s="137" t="s">
        <v>72</v>
      </c>
      <c r="E77" s="133" t="b">
        <f t="shared" si="7"/>
        <v>1</v>
      </c>
      <c r="F77" s="130" t="s">
        <v>261</v>
      </c>
      <c r="G77" s="140">
        <v>46041</v>
      </c>
      <c r="H77" s="134">
        <v>46387</v>
      </c>
      <c r="I77" s="130" t="s">
        <v>257</v>
      </c>
      <c r="J77" s="130"/>
    </row>
    <row r="78" spans="1:10" s="132" customFormat="1">
      <c r="A78" s="130">
        <v>50939367</v>
      </c>
      <c r="B78" s="130" t="s">
        <v>262</v>
      </c>
      <c r="C78" s="167">
        <v>10450000</v>
      </c>
      <c r="D78" s="137" t="s">
        <v>72</v>
      </c>
      <c r="E78" s="133" t="b">
        <f t="shared" si="7"/>
        <v>1</v>
      </c>
      <c r="F78" s="130" t="s">
        <v>263</v>
      </c>
      <c r="G78" s="140">
        <v>46041</v>
      </c>
      <c r="H78" s="134">
        <v>46252</v>
      </c>
      <c r="I78" s="130" t="s">
        <v>257</v>
      </c>
      <c r="J78" s="130"/>
    </row>
    <row r="79" spans="1:10" s="132" customFormat="1">
      <c r="A79" s="130">
        <v>1032480741</v>
      </c>
      <c r="B79" s="130" t="s">
        <v>264</v>
      </c>
      <c r="C79" s="167">
        <v>10450000</v>
      </c>
      <c r="D79" s="137" t="s">
        <v>72</v>
      </c>
      <c r="E79" s="133" t="b">
        <f t="shared" si="7"/>
        <v>1</v>
      </c>
      <c r="F79" s="130" t="s">
        <v>265</v>
      </c>
      <c r="G79" s="140">
        <v>46042</v>
      </c>
      <c r="H79" s="134">
        <v>46387</v>
      </c>
      <c r="I79" s="130">
        <v>470154006</v>
      </c>
      <c r="J79" s="130" t="s">
        <v>266</v>
      </c>
    </row>
    <row r="80" spans="1:10" s="132" customFormat="1">
      <c r="A80" s="130">
        <v>1088352687</v>
      </c>
      <c r="B80" s="130" t="s">
        <v>267</v>
      </c>
      <c r="C80" s="167">
        <v>8778000</v>
      </c>
      <c r="D80" s="137" t="s">
        <v>72</v>
      </c>
      <c r="E80" s="133" t="b">
        <f t="shared" si="7"/>
        <v>1</v>
      </c>
      <c r="F80" s="130" t="s">
        <v>268</v>
      </c>
      <c r="G80" s="140">
        <v>46042</v>
      </c>
      <c r="H80" s="134">
        <v>46387</v>
      </c>
      <c r="I80" s="130" t="s">
        <v>257</v>
      </c>
      <c r="J80" s="130"/>
    </row>
    <row r="81" spans="1:10" s="132" customFormat="1">
      <c r="A81" s="130">
        <v>1063144339</v>
      </c>
      <c r="B81" s="130" t="s">
        <v>269</v>
      </c>
      <c r="C81" s="167">
        <v>9718500</v>
      </c>
      <c r="D81" s="137" t="s">
        <v>72</v>
      </c>
      <c r="E81" s="133" t="b">
        <f t="shared" si="7"/>
        <v>1</v>
      </c>
      <c r="F81" s="130" t="s">
        <v>270</v>
      </c>
      <c r="G81" s="140">
        <v>46042</v>
      </c>
      <c r="H81" s="134">
        <v>46253</v>
      </c>
      <c r="I81" s="130">
        <v>91246934121</v>
      </c>
      <c r="J81" s="130" t="s">
        <v>177</v>
      </c>
    </row>
    <row r="82" spans="1:10" s="132" customFormat="1">
      <c r="A82" s="130">
        <v>1032472406</v>
      </c>
      <c r="B82" s="130" t="s">
        <v>271</v>
      </c>
      <c r="C82" s="167">
        <v>9718500</v>
      </c>
      <c r="D82" s="137" t="s">
        <v>72</v>
      </c>
      <c r="E82" s="133" t="b">
        <f t="shared" si="7"/>
        <v>1</v>
      </c>
      <c r="F82" s="130" t="s">
        <v>272</v>
      </c>
      <c r="G82" s="140">
        <v>46042</v>
      </c>
      <c r="H82" s="134">
        <v>46387</v>
      </c>
      <c r="I82" s="130" t="s">
        <v>257</v>
      </c>
      <c r="J82" s="130"/>
    </row>
    <row r="83" spans="1:10" s="132" customFormat="1">
      <c r="A83" s="130">
        <v>49777779</v>
      </c>
      <c r="B83" s="130" t="s">
        <v>273</v>
      </c>
      <c r="C83" s="167">
        <v>8778000</v>
      </c>
      <c r="D83" s="137" t="s">
        <v>72</v>
      </c>
      <c r="E83" s="133" t="b">
        <f t="shared" si="7"/>
        <v>1</v>
      </c>
      <c r="F83" s="130" t="s">
        <v>274</v>
      </c>
      <c r="G83" s="140">
        <v>46042</v>
      </c>
      <c r="H83" s="134">
        <v>46387</v>
      </c>
      <c r="I83" s="130" t="s">
        <v>257</v>
      </c>
      <c r="J83" s="130"/>
    </row>
    <row r="84" spans="1:10" s="132" customFormat="1">
      <c r="A84" s="130">
        <v>1032396997</v>
      </c>
      <c r="B84" s="130" t="s">
        <v>275</v>
      </c>
      <c r="C84" s="167">
        <v>9718500</v>
      </c>
      <c r="D84" s="137" t="s">
        <v>72</v>
      </c>
      <c r="E84" s="133" t="b">
        <f t="shared" si="7"/>
        <v>1</v>
      </c>
      <c r="F84" s="130" t="s">
        <v>276</v>
      </c>
      <c r="G84" s="140">
        <v>46042</v>
      </c>
      <c r="H84" s="134">
        <v>46387</v>
      </c>
      <c r="I84" s="130">
        <v>550474100003489</v>
      </c>
      <c r="J84" s="130" t="s">
        <v>277</v>
      </c>
    </row>
    <row r="85" spans="1:10" s="132" customFormat="1">
      <c r="A85" s="130">
        <v>1067877468</v>
      </c>
      <c r="B85" s="130" t="s">
        <v>278</v>
      </c>
      <c r="C85" s="167">
        <v>9718500</v>
      </c>
      <c r="D85" s="137" t="s">
        <v>72</v>
      </c>
      <c r="E85" s="133" t="b">
        <f t="shared" si="7"/>
        <v>1</v>
      </c>
      <c r="F85" s="130" t="s">
        <v>279</v>
      </c>
      <c r="G85" s="140">
        <v>46042</v>
      </c>
      <c r="H85" s="134">
        <v>46387</v>
      </c>
      <c r="I85" s="130" t="s">
        <v>257</v>
      </c>
      <c r="J85" s="130"/>
    </row>
    <row r="86" spans="1:10" s="132" customFormat="1">
      <c r="A86" s="130">
        <v>37864792</v>
      </c>
      <c r="B86" s="130" t="s">
        <v>280</v>
      </c>
      <c r="C86" s="167">
        <v>10450000</v>
      </c>
      <c r="D86" s="137" t="s">
        <v>72</v>
      </c>
      <c r="E86" s="133" t="b">
        <f t="shared" si="7"/>
        <v>1</v>
      </c>
      <c r="F86" s="130" t="s">
        <v>281</v>
      </c>
      <c r="G86" s="140">
        <v>46042</v>
      </c>
      <c r="H86" s="134">
        <v>46387</v>
      </c>
      <c r="I86" s="130" t="s">
        <v>257</v>
      </c>
      <c r="J86" s="130"/>
    </row>
    <row r="87" spans="1:10" s="132" customFormat="1">
      <c r="A87" s="130">
        <v>1065600081</v>
      </c>
      <c r="B87" s="130" t="s">
        <v>282</v>
      </c>
      <c r="C87" s="167">
        <v>9718500</v>
      </c>
      <c r="D87" s="137" t="s">
        <v>72</v>
      </c>
      <c r="E87" s="133" t="b">
        <f t="shared" si="7"/>
        <v>1</v>
      </c>
      <c r="F87" s="130" t="s">
        <v>283</v>
      </c>
      <c r="G87" s="140">
        <v>46042</v>
      </c>
      <c r="H87" s="134">
        <v>46387</v>
      </c>
      <c r="I87" s="130" t="s">
        <v>257</v>
      </c>
      <c r="J87" s="130"/>
    </row>
    <row r="88" spans="1:10" s="132" customFormat="1">
      <c r="A88" s="130">
        <v>1000505012</v>
      </c>
      <c r="B88" s="130" t="s">
        <v>284</v>
      </c>
      <c r="C88" s="167">
        <v>10450000</v>
      </c>
      <c r="D88" s="137" t="s">
        <v>72</v>
      </c>
      <c r="E88" s="133" t="b">
        <f t="shared" si="7"/>
        <v>1</v>
      </c>
      <c r="F88" s="130" t="s">
        <v>285</v>
      </c>
      <c r="G88" s="140">
        <v>46042</v>
      </c>
      <c r="H88" s="134">
        <v>46387</v>
      </c>
      <c r="I88" s="130" t="s">
        <v>257</v>
      </c>
      <c r="J88" s="130"/>
    </row>
    <row r="89" spans="1:10" s="132" customFormat="1">
      <c r="A89" s="130">
        <v>1069732480</v>
      </c>
      <c r="B89" s="130" t="s">
        <v>286</v>
      </c>
      <c r="C89" s="167">
        <v>12017500</v>
      </c>
      <c r="D89" s="137" t="s">
        <v>72</v>
      </c>
      <c r="E89" s="133" t="b">
        <f t="shared" si="7"/>
        <v>1</v>
      </c>
      <c r="F89" s="130" t="s">
        <v>287</v>
      </c>
      <c r="G89" s="140">
        <v>46042</v>
      </c>
      <c r="H89" s="134">
        <v>46387</v>
      </c>
      <c r="I89" s="130">
        <v>6181229037</v>
      </c>
      <c r="J89" s="130" t="s">
        <v>277</v>
      </c>
    </row>
    <row r="90" spans="1:10" s="132" customFormat="1">
      <c r="A90" s="130">
        <v>1082855361</v>
      </c>
      <c r="B90" s="130" t="s">
        <v>288</v>
      </c>
      <c r="C90" s="167">
        <v>8673500</v>
      </c>
      <c r="D90" s="137" t="s">
        <v>72</v>
      </c>
      <c r="E90" s="133" t="b">
        <f t="shared" si="7"/>
        <v>1</v>
      </c>
      <c r="F90" s="130" t="s">
        <v>289</v>
      </c>
      <c r="G90" s="140">
        <v>46042</v>
      </c>
      <c r="H90" s="134">
        <v>46253</v>
      </c>
      <c r="I90" s="130">
        <v>51637454807</v>
      </c>
      <c r="J90" s="130" t="s">
        <v>177</v>
      </c>
    </row>
    <row r="91" spans="1:10" s="132" customFormat="1">
      <c r="A91" s="130">
        <v>17652275</v>
      </c>
      <c r="B91" s="130" t="s">
        <v>290</v>
      </c>
      <c r="C91" s="167">
        <v>9718500</v>
      </c>
      <c r="D91" s="137" t="s">
        <v>72</v>
      </c>
      <c r="E91" s="133" t="b">
        <f t="shared" si="7"/>
        <v>1</v>
      </c>
      <c r="F91" s="130" t="s">
        <v>291</v>
      </c>
      <c r="G91" s="140">
        <v>46042</v>
      </c>
      <c r="H91" s="134">
        <v>46387</v>
      </c>
      <c r="I91" s="130" t="s">
        <v>257</v>
      </c>
      <c r="J91" s="130"/>
    </row>
    <row r="92" spans="1:10" s="132" customFormat="1">
      <c r="A92" s="130">
        <v>11220686</v>
      </c>
      <c r="B92" s="130" t="s">
        <v>292</v>
      </c>
      <c r="C92" s="167">
        <v>12500000</v>
      </c>
      <c r="D92" s="137" t="s">
        <v>72</v>
      </c>
      <c r="E92" s="133" t="b">
        <f t="shared" si="7"/>
        <v>1</v>
      </c>
      <c r="F92" s="130" t="s">
        <v>293</v>
      </c>
      <c r="G92" s="140">
        <v>46042</v>
      </c>
      <c r="H92" s="134">
        <v>46387</v>
      </c>
      <c r="I92" s="130">
        <v>832022610</v>
      </c>
      <c r="J92" s="130" t="s">
        <v>266</v>
      </c>
    </row>
    <row r="93" spans="1:10" s="132" customFormat="1">
      <c r="A93" s="130">
        <v>1047403390</v>
      </c>
      <c r="B93" s="130" t="s">
        <v>294</v>
      </c>
      <c r="C93" s="167">
        <v>10450000</v>
      </c>
      <c r="D93" s="137" t="s">
        <v>72</v>
      </c>
      <c r="E93" s="133" t="b">
        <f t="shared" si="7"/>
        <v>1</v>
      </c>
      <c r="F93" s="130" t="s">
        <v>295</v>
      </c>
      <c r="G93" s="140">
        <v>46042</v>
      </c>
      <c r="H93" s="134">
        <v>46387</v>
      </c>
      <c r="I93" s="130">
        <v>59270583789</v>
      </c>
      <c r="J93" s="130" t="s">
        <v>177</v>
      </c>
    </row>
    <row r="94" spans="1:10" s="132" customFormat="1">
      <c r="A94" s="130">
        <v>1018417012</v>
      </c>
      <c r="B94" s="130" t="s">
        <v>296</v>
      </c>
      <c r="C94" s="167">
        <v>7000000</v>
      </c>
      <c r="D94" s="137" t="s">
        <v>72</v>
      </c>
      <c r="E94" s="133" t="b">
        <f t="shared" si="7"/>
        <v>1</v>
      </c>
      <c r="F94" s="130" t="s">
        <v>297</v>
      </c>
      <c r="G94" s="140">
        <v>46042</v>
      </c>
      <c r="H94" s="134">
        <v>46387</v>
      </c>
      <c r="I94" s="130">
        <v>550488432135835</v>
      </c>
      <c r="J94" s="130" t="s">
        <v>277</v>
      </c>
    </row>
    <row r="95" spans="1:10" s="132" customFormat="1">
      <c r="A95" s="130">
        <v>1018424563</v>
      </c>
      <c r="B95" s="130" t="s">
        <v>298</v>
      </c>
      <c r="C95" s="167">
        <v>9718500</v>
      </c>
      <c r="D95" s="137" t="s">
        <v>72</v>
      </c>
      <c r="E95" s="133" t="b">
        <f t="shared" si="7"/>
        <v>1</v>
      </c>
      <c r="F95" s="130" t="s">
        <v>299</v>
      </c>
      <c r="G95" s="140">
        <v>46042</v>
      </c>
      <c r="H95" s="134">
        <v>46253</v>
      </c>
      <c r="I95" s="130">
        <v>60288120911</v>
      </c>
      <c r="J95" s="130" t="s">
        <v>177</v>
      </c>
    </row>
    <row r="96" spans="1:10" s="132" customFormat="1">
      <c r="A96" s="130">
        <v>1053838888</v>
      </c>
      <c r="B96" s="130" t="s">
        <v>300</v>
      </c>
      <c r="C96" s="167">
        <v>9718500</v>
      </c>
      <c r="D96" s="137" t="s">
        <v>72</v>
      </c>
      <c r="E96" s="133" t="b">
        <f t="shared" si="7"/>
        <v>1</v>
      </c>
      <c r="F96" s="130" t="s">
        <v>301</v>
      </c>
      <c r="G96" s="140">
        <v>46042</v>
      </c>
      <c r="H96" s="134">
        <v>46253</v>
      </c>
      <c r="I96" s="130">
        <v>5987574382</v>
      </c>
      <c r="J96" s="130" t="s">
        <v>177</v>
      </c>
    </row>
    <row r="97" spans="1:10" s="132" customFormat="1">
      <c r="A97" s="130">
        <v>33377901</v>
      </c>
      <c r="B97" s="130" t="s">
        <v>302</v>
      </c>
      <c r="C97" s="167">
        <v>9718500</v>
      </c>
      <c r="D97" s="137" t="s">
        <v>72</v>
      </c>
      <c r="E97" s="133" t="b">
        <f t="shared" si="7"/>
        <v>1</v>
      </c>
      <c r="F97" s="130" t="s">
        <v>303</v>
      </c>
      <c r="G97" s="140">
        <v>46042</v>
      </c>
      <c r="H97" s="134">
        <v>46253</v>
      </c>
      <c r="I97" s="130">
        <v>334247186</v>
      </c>
      <c r="J97" s="130" t="s">
        <v>186</v>
      </c>
    </row>
    <row r="98" spans="1:10" s="132" customFormat="1">
      <c r="A98" s="130">
        <v>1054549573</v>
      </c>
      <c r="B98" s="130" t="s">
        <v>304</v>
      </c>
      <c r="C98" s="167">
        <v>12017500</v>
      </c>
      <c r="D98" s="137" t="s">
        <v>72</v>
      </c>
      <c r="E98" s="133" t="b">
        <f t="shared" si="7"/>
        <v>1</v>
      </c>
      <c r="F98" s="130" t="s">
        <v>305</v>
      </c>
      <c r="G98" s="140">
        <v>46042</v>
      </c>
      <c r="H98" s="134">
        <v>46387</v>
      </c>
      <c r="I98" s="130" t="s">
        <v>257</v>
      </c>
      <c r="J98" s="130"/>
    </row>
    <row r="99" spans="1:10" s="132" customFormat="1">
      <c r="A99" s="130">
        <v>1053781271</v>
      </c>
      <c r="B99" s="130" t="s">
        <v>306</v>
      </c>
      <c r="C99" s="167">
        <v>9718500</v>
      </c>
      <c r="D99" s="137" t="s">
        <v>72</v>
      </c>
      <c r="E99" s="133" t="b">
        <f t="shared" si="7"/>
        <v>1</v>
      </c>
      <c r="F99" s="130" t="s">
        <v>307</v>
      </c>
      <c r="G99" s="140">
        <v>46042</v>
      </c>
      <c r="H99" s="134">
        <v>46387</v>
      </c>
      <c r="I99" s="130" t="s">
        <v>257</v>
      </c>
      <c r="J99" s="130"/>
    </row>
    <row r="100" spans="1:10" s="132" customFormat="1">
      <c r="A100" s="130">
        <v>15908656</v>
      </c>
      <c r="B100" s="130" t="s">
        <v>308</v>
      </c>
      <c r="C100" s="167">
        <v>9718500</v>
      </c>
      <c r="D100" s="137" t="s">
        <v>72</v>
      </c>
      <c r="E100" s="133" t="b">
        <f t="shared" si="7"/>
        <v>1</v>
      </c>
      <c r="F100" s="130" t="s">
        <v>309</v>
      </c>
      <c r="G100" s="140">
        <v>46043</v>
      </c>
      <c r="H100" s="134">
        <v>46254</v>
      </c>
      <c r="I100" s="130" t="s">
        <v>257</v>
      </c>
      <c r="J100" s="130"/>
    </row>
    <row r="101" spans="1:10" s="132" customFormat="1">
      <c r="A101" s="130">
        <v>1082972745</v>
      </c>
      <c r="B101" s="130" t="s">
        <v>310</v>
      </c>
      <c r="C101" s="167">
        <v>10450000</v>
      </c>
      <c r="D101" s="137" t="s">
        <v>72</v>
      </c>
      <c r="E101" s="133" t="b">
        <f t="shared" si="7"/>
        <v>1</v>
      </c>
      <c r="F101" s="130" t="s">
        <v>311</v>
      </c>
      <c r="G101" s="140">
        <v>46043</v>
      </c>
      <c r="H101" s="134">
        <v>46254</v>
      </c>
      <c r="I101" s="130" t="s">
        <v>257</v>
      </c>
      <c r="J101" s="130"/>
    </row>
    <row r="102" spans="1:10" s="132" customFormat="1">
      <c r="A102" s="130">
        <v>41782174</v>
      </c>
      <c r="B102" s="130" t="s">
        <v>312</v>
      </c>
      <c r="C102" s="167">
        <v>9718500</v>
      </c>
      <c r="D102" s="137" t="s">
        <v>72</v>
      </c>
      <c r="E102" s="133" t="b">
        <f t="shared" si="7"/>
        <v>1</v>
      </c>
      <c r="F102" s="130" t="s">
        <v>313</v>
      </c>
      <c r="G102" s="140">
        <v>46043</v>
      </c>
      <c r="H102" s="134">
        <v>46387</v>
      </c>
      <c r="I102" s="130">
        <v>20145578436</v>
      </c>
      <c r="J102" s="130" t="s">
        <v>177</v>
      </c>
    </row>
    <row r="103" spans="1:10" s="132" customFormat="1">
      <c r="A103" s="130">
        <v>20948738</v>
      </c>
      <c r="B103" s="130" t="s">
        <v>314</v>
      </c>
      <c r="C103" s="167">
        <v>8360000</v>
      </c>
      <c r="D103" s="137" t="s">
        <v>72</v>
      </c>
      <c r="E103" s="133" t="b">
        <f t="shared" si="7"/>
        <v>1</v>
      </c>
      <c r="F103" s="130" t="s">
        <v>315</v>
      </c>
      <c r="G103" s="140">
        <v>46043</v>
      </c>
      <c r="H103" s="134">
        <v>46254</v>
      </c>
      <c r="I103" s="130">
        <v>184260727</v>
      </c>
      <c r="J103" s="130" t="s">
        <v>266</v>
      </c>
    </row>
    <row r="104" spans="1:10" s="132" customFormat="1">
      <c r="A104" s="130">
        <v>39723172</v>
      </c>
      <c r="B104" s="130" t="s">
        <v>316</v>
      </c>
      <c r="C104" s="167">
        <v>9718500</v>
      </c>
      <c r="D104" s="137" t="s">
        <v>72</v>
      </c>
      <c r="E104" s="133" t="b">
        <f t="shared" si="7"/>
        <v>1</v>
      </c>
      <c r="F104" s="130" t="s">
        <v>317</v>
      </c>
      <c r="G104" s="140">
        <v>46043</v>
      </c>
      <c r="H104" s="134">
        <v>46387</v>
      </c>
      <c r="I104" s="130" t="s">
        <v>257</v>
      </c>
      <c r="J104" s="130"/>
    </row>
    <row r="105" spans="1:10" s="132" customFormat="1">
      <c r="A105" s="130">
        <v>1082247035</v>
      </c>
      <c r="B105" s="130" t="s">
        <v>318</v>
      </c>
      <c r="C105" s="167">
        <v>9718500</v>
      </c>
      <c r="D105" s="137" t="s">
        <v>72</v>
      </c>
      <c r="E105" s="133" t="b">
        <f t="shared" si="7"/>
        <v>1</v>
      </c>
      <c r="F105" s="130" t="s">
        <v>319</v>
      </c>
      <c r="G105" s="140">
        <v>46043</v>
      </c>
      <c r="H105" s="134">
        <v>46254</v>
      </c>
      <c r="I105" s="130" t="s">
        <v>257</v>
      </c>
      <c r="J105" s="130"/>
    </row>
    <row r="106" spans="1:10" s="132" customFormat="1">
      <c r="A106" s="130">
        <v>49758815</v>
      </c>
      <c r="B106" s="130" t="s">
        <v>320</v>
      </c>
      <c r="C106" s="167">
        <v>9718500</v>
      </c>
      <c r="D106" s="137" t="s">
        <v>72</v>
      </c>
      <c r="E106" s="133" t="b">
        <f t="shared" si="7"/>
        <v>1</v>
      </c>
      <c r="F106" s="130" t="s">
        <v>321</v>
      </c>
      <c r="G106" s="140">
        <v>46043</v>
      </c>
      <c r="H106" s="134">
        <v>46387</v>
      </c>
      <c r="I106" s="130">
        <v>52345154795</v>
      </c>
      <c r="J106" s="130" t="s">
        <v>177</v>
      </c>
    </row>
    <row r="107" spans="1:10" s="132" customFormat="1">
      <c r="A107" s="130">
        <v>1010239819</v>
      </c>
      <c r="B107" s="130" t="s">
        <v>322</v>
      </c>
      <c r="C107" s="167">
        <v>7820000</v>
      </c>
      <c r="D107" s="137" t="s">
        <v>72</v>
      </c>
      <c r="E107" s="133" t="b">
        <f t="shared" si="7"/>
        <v>1</v>
      </c>
      <c r="F107" s="130" t="s">
        <v>323</v>
      </c>
      <c r="G107" s="140">
        <v>46043</v>
      </c>
      <c r="H107" s="134">
        <v>46387</v>
      </c>
      <c r="I107" s="130" t="s">
        <v>257</v>
      </c>
      <c r="J107" s="130"/>
    </row>
    <row r="108" spans="1:10" s="132" customFormat="1">
      <c r="A108" s="130">
        <v>1015457972</v>
      </c>
      <c r="B108" s="130" t="s">
        <v>324</v>
      </c>
      <c r="C108" s="167">
        <v>10450000</v>
      </c>
      <c r="D108" s="137" t="s">
        <v>72</v>
      </c>
      <c r="E108" s="133" t="b">
        <f t="shared" si="7"/>
        <v>1</v>
      </c>
      <c r="F108" s="130" t="s">
        <v>325</v>
      </c>
      <c r="G108" s="140">
        <v>46043</v>
      </c>
      <c r="H108" s="134">
        <v>46254</v>
      </c>
      <c r="I108" s="130">
        <v>4817542421</v>
      </c>
      <c r="J108" s="130" t="s">
        <v>177</v>
      </c>
    </row>
    <row r="109" spans="1:10" s="132" customFormat="1">
      <c r="A109" s="130">
        <v>52192591</v>
      </c>
      <c r="B109" s="130" t="s">
        <v>326</v>
      </c>
      <c r="C109" s="167">
        <v>10450000</v>
      </c>
      <c r="D109" s="137" t="s">
        <v>72</v>
      </c>
      <c r="E109" s="133" t="b">
        <f t="shared" si="7"/>
        <v>1</v>
      </c>
      <c r="F109" s="130" t="s">
        <v>327</v>
      </c>
      <c r="G109" s="140">
        <v>46043</v>
      </c>
      <c r="H109" s="134">
        <v>46387</v>
      </c>
      <c r="I109" s="130">
        <v>666008610</v>
      </c>
      <c r="J109" s="130" t="s">
        <v>328</v>
      </c>
    </row>
    <row r="110" spans="1:10" s="132" customFormat="1">
      <c r="A110" s="130">
        <v>84089693</v>
      </c>
      <c r="B110" s="130" t="s">
        <v>329</v>
      </c>
      <c r="C110" s="167">
        <v>9718500</v>
      </c>
      <c r="D110" s="137" t="s">
        <v>72</v>
      </c>
      <c r="E110" s="133" t="b">
        <f t="shared" si="7"/>
        <v>1</v>
      </c>
      <c r="F110" s="130" t="s">
        <v>330</v>
      </c>
      <c r="G110" s="140">
        <v>46043</v>
      </c>
      <c r="H110" s="134">
        <v>46387</v>
      </c>
      <c r="I110" s="130">
        <v>76976774643</v>
      </c>
      <c r="J110" s="130" t="s">
        <v>177</v>
      </c>
    </row>
    <row r="111" spans="1:10" s="132" customFormat="1">
      <c r="A111" s="130">
        <v>52987224</v>
      </c>
      <c r="B111" s="130" t="s">
        <v>331</v>
      </c>
      <c r="C111" s="167">
        <v>12017500</v>
      </c>
      <c r="D111" s="137" t="s">
        <v>72</v>
      </c>
      <c r="E111" s="133" t="b">
        <f t="shared" si="7"/>
        <v>1</v>
      </c>
      <c r="F111" s="130" t="s">
        <v>332</v>
      </c>
      <c r="G111" s="140">
        <v>46043</v>
      </c>
      <c r="H111" s="134">
        <v>46387</v>
      </c>
      <c r="I111" s="130">
        <v>250847910</v>
      </c>
      <c r="J111" s="130" t="s">
        <v>230</v>
      </c>
    </row>
    <row r="112" spans="1:10" s="132" customFormat="1">
      <c r="A112" s="130">
        <v>1053795349</v>
      </c>
      <c r="B112" s="130" t="s">
        <v>333</v>
      </c>
      <c r="C112" s="167">
        <v>9718500</v>
      </c>
      <c r="D112" s="137" t="s">
        <v>72</v>
      </c>
      <c r="E112" s="133" t="b">
        <f t="shared" si="7"/>
        <v>1</v>
      </c>
      <c r="F112" s="130" t="s">
        <v>334</v>
      </c>
      <c r="G112" s="140">
        <v>46043</v>
      </c>
      <c r="H112" s="134">
        <v>46387</v>
      </c>
      <c r="I112" s="130">
        <v>338411242</v>
      </c>
      <c r="J112" s="130" t="s">
        <v>186</v>
      </c>
    </row>
    <row r="113" spans="1:10" s="132" customFormat="1">
      <c r="A113" s="130">
        <v>1120740900</v>
      </c>
      <c r="B113" s="130" t="s">
        <v>335</v>
      </c>
      <c r="C113" s="167">
        <v>8778000</v>
      </c>
      <c r="D113" s="137" t="s">
        <v>72</v>
      </c>
      <c r="E113" s="133" t="b">
        <f t="shared" si="7"/>
        <v>1</v>
      </c>
      <c r="F113" s="130" t="s">
        <v>336</v>
      </c>
      <c r="G113" s="140">
        <v>46043</v>
      </c>
      <c r="H113" s="134">
        <v>46254</v>
      </c>
      <c r="I113" s="130">
        <v>550488447129708</v>
      </c>
      <c r="J113" s="130" t="s">
        <v>277</v>
      </c>
    </row>
    <row r="114" spans="1:10" s="132" customFormat="1">
      <c r="A114" s="130">
        <v>38143093</v>
      </c>
      <c r="B114" s="130" t="s">
        <v>337</v>
      </c>
      <c r="C114" s="167">
        <v>12540000</v>
      </c>
      <c r="D114" s="137" t="s">
        <v>72</v>
      </c>
      <c r="E114" s="133" t="b">
        <f t="shared" si="7"/>
        <v>1</v>
      </c>
      <c r="F114" s="130" t="s">
        <v>338</v>
      </c>
      <c r="G114" s="140">
        <v>46043</v>
      </c>
      <c r="H114" s="134">
        <v>46387</v>
      </c>
      <c r="I114" s="130" t="s">
        <v>257</v>
      </c>
      <c r="J114" s="130"/>
    </row>
    <row r="115" spans="1:10" s="132" customFormat="1">
      <c r="A115" s="139">
        <v>1030578671</v>
      </c>
      <c r="B115" s="139" t="s">
        <v>339</v>
      </c>
      <c r="C115" s="130">
        <v>9718500</v>
      </c>
      <c r="D115" s="137" t="s">
        <v>72</v>
      </c>
      <c r="E115" s="133" t="b">
        <f t="shared" si="7"/>
        <v>1</v>
      </c>
      <c r="F115" s="132" t="s">
        <v>340</v>
      </c>
      <c r="G115" s="140">
        <v>46044</v>
      </c>
      <c r="H115" s="140">
        <v>46255</v>
      </c>
      <c r="I115" s="138" t="s">
        <v>257</v>
      </c>
      <c r="J115" s="130" t="s">
        <v>257</v>
      </c>
    </row>
    <row r="116" spans="1:10" s="132" customFormat="1">
      <c r="A116" s="139">
        <v>1018451212</v>
      </c>
      <c r="B116" s="139" t="s">
        <v>341</v>
      </c>
      <c r="C116" s="130">
        <v>9718500</v>
      </c>
      <c r="D116" s="137" t="s">
        <v>72</v>
      </c>
      <c r="E116" s="133" t="b">
        <f t="shared" si="7"/>
        <v>1</v>
      </c>
      <c r="F116" s="132" t="s">
        <v>342</v>
      </c>
      <c r="G116" s="140">
        <v>46044</v>
      </c>
      <c r="H116" s="140" t="s">
        <v>343</v>
      </c>
      <c r="I116" s="138">
        <v>2600138859</v>
      </c>
      <c r="J116" s="130" t="s">
        <v>277</v>
      </c>
    </row>
    <row r="117" spans="1:10" s="132" customFormat="1">
      <c r="A117" s="139">
        <v>17646505</v>
      </c>
      <c r="B117" s="139" t="s">
        <v>344</v>
      </c>
      <c r="C117" s="130">
        <v>9718500</v>
      </c>
      <c r="D117" s="137" t="s">
        <v>72</v>
      </c>
      <c r="E117" s="133" t="b">
        <f t="shared" si="7"/>
        <v>1</v>
      </c>
      <c r="F117" s="132" t="s">
        <v>345</v>
      </c>
      <c r="G117" s="140">
        <v>46044</v>
      </c>
      <c r="H117" s="140" t="s">
        <v>343</v>
      </c>
      <c r="I117" s="142" t="s">
        <v>257</v>
      </c>
      <c r="J117" s="130" t="s">
        <v>257</v>
      </c>
    </row>
    <row r="118" spans="1:10" s="132" customFormat="1">
      <c r="A118" s="139">
        <v>24853853</v>
      </c>
      <c r="B118" s="139" t="s">
        <v>346</v>
      </c>
      <c r="C118" s="130">
        <v>9718500</v>
      </c>
      <c r="D118" s="137" t="s">
        <v>72</v>
      </c>
      <c r="E118" s="133" t="b">
        <f t="shared" si="7"/>
        <v>1</v>
      </c>
      <c r="F118" s="132" t="s">
        <v>347</v>
      </c>
      <c r="G118" s="140">
        <v>46044</v>
      </c>
      <c r="H118" s="140">
        <v>46255</v>
      </c>
      <c r="I118" s="138">
        <v>7048791179</v>
      </c>
      <c r="J118" s="130" t="s">
        <v>177</v>
      </c>
    </row>
    <row r="119" spans="1:10" s="132" customFormat="1">
      <c r="A119" s="139">
        <v>1136883102</v>
      </c>
      <c r="B119" s="139" t="s">
        <v>348</v>
      </c>
      <c r="C119" s="130">
        <v>9718500</v>
      </c>
      <c r="D119" s="137" t="s">
        <v>72</v>
      </c>
      <c r="E119" s="133" t="b">
        <f t="shared" si="7"/>
        <v>1</v>
      </c>
      <c r="F119" s="132" t="s">
        <v>349</v>
      </c>
      <c r="G119" s="140">
        <v>46044</v>
      </c>
      <c r="H119" s="140" t="s">
        <v>343</v>
      </c>
      <c r="I119" s="138">
        <v>60171343391</v>
      </c>
      <c r="J119" s="130" t="s">
        <v>177</v>
      </c>
    </row>
    <row r="120" spans="1:10" s="132" customFormat="1">
      <c r="A120" s="139">
        <v>52261540</v>
      </c>
      <c r="B120" s="139" t="s">
        <v>350</v>
      </c>
      <c r="C120" s="130">
        <v>7315000</v>
      </c>
      <c r="D120" s="137" t="s">
        <v>72</v>
      </c>
      <c r="E120" s="133" t="b">
        <f t="shared" si="7"/>
        <v>1</v>
      </c>
      <c r="F120" s="132" t="s">
        <v>351</v>
      </c>
      <c r="G120" s="140">
        <v>46044</v>
      </c>
      <c r="H120" s="140">
        <v>46255</v>
      </c>
      <c r="I120" s="138" t="s">
        <v>257</v>
      </c>
      <c r="J120" s="130" t="s">
        <v>257</v>
      </c>
    </row>
    <row r="121" spans="1:10" s="132" customFormat="1">
      <c r="A121" s="139">
        <v>1136888768</v>
      </c>
      <c r="B121" s="139" t="s">
        <v>352</v>
      </c>
      <c r="C121" s="130">
        <v>8360000</v>
      </c>
      <c r="D121" s="137" t="s">
        <v>72</v>
      </c>
      <c r="E121" s="133" t="b">
        <f t="shared" si="7"/>
        <v>1</v>
      </c>
      <c r="F121" s="132" t="s">
        <v>353</v>
      </c>
      <c r="G121" s="140">
        <v>46044</v>
      </c>
      <c r="H121" s="140">
        <v>46255</v>
      </c>
      <c r="I121" s="138">
        <v>24090751251</v>
      </c>
      <c r="J121" s="130" t="s">
        <v>354</v>
      </c>
    </row>
    <row r="122" spans="1:10" s="132" customFormat="1">
      <c r="A122" s="139">
        <v>1128059586</v>
      </c>
      <c r="B122" s="139" t="s">
        <v>355</v>
      </c>
      <c r="C122" s="130">
        <v>9718500</v>
      </c>
      <c r="D122" s="137" t="s">
        <v>72</v>
      </c>
      <c r="E122" s="133" t="b">
        <f t="shared" si="7"/>
        <v>1</v>
      </c>
      <c r="F122" s="132" t="s">
        <v>356</v>
      </c>
      <c r="G122" s="140">
        <v>46044</v>
      </c>
      <c r="H122" s="140">
        <v>46255</v>
      </c>
      <c r="I122" s="141">
        <v>3000003959</v>
      </c>
      <c r="J122" s="130" t="s">
        <v>177</v>
      </c>
    </row>
    <row r="123" spans="1:10" s="132" customFormat="1">
      <c r="A123" s="139">
        <v>80723731</v>
      </c>
      <c r="B123" s="139" t="s">
        <v>357</v>
      </c>
      <c r="C123" s="130">
        <v>10450000</v>
      </c>
      <c r="D123" s="137" t="s">
        <v>72</v>
      </c>
      <c r="E123" s="133" t="b">
        <f t="shared" si="7"/>
        <v>1</v>
      </c>
      <c r="F123" s="132" t="s">
        <v>358</v>
      </c>
      <c r="G123" s="140">
        <v>46044</v>
      </c>
      <c r="H123" s="140" t="s">
        <v>343</v>
      </c>
      <c r="I123" s="138">
        <v>1002376233</v>
      </c>
      <c r="J123" s="130" t="s">
        <v>359</v>
      </c>
    </row>
    <row r="124" spans="1:10" s="132" customFormat="1">
      <c r="A124" s="139">
        <v>1030664292</v>
      </c>
      <c r="B124" s="139" t="s">
        <v>360</v>
      </c>
      <c r="C124" s="130">
        <v>9718500</v>
      </c>
      <c r="D124" s="137" t="s">
        <v>72</v>
      </c>
      <c r="E124" s="133" t="b">
        <f t="shared" si="7"/>
        <v>1</v>
      </c>
      <c r="F124" s="132" t="s">
        <v>361</v>
      </c>
      <c r="G124" s="140">
        <v>46044</v>
      </c>
      <c r="H124" s="140" t="s">
        <v>343</v>
      </c>
      <c r="I124" s="138">
        <v>465888951</v>
      </c>
      <c r="J124" s="130" t="s">
        <v>328</v>
      </c>
    </row>
    <row r="125" spans="1:10" s="132" customFormat="1">
      <c r="A125" s="139">
        <v>1026261153</v>
      </c>
      <c r="B125" s="139" t="s">
        <v>362</v>
      </c>
      <c r="C125" s="130">
        <v>2612500</v>
      </c>
      <c r="D125" s="137" t="s">
        <v>72</v>
      </c>
      <c r="E125" s="133" t="b">
        <f t="shared" si="7"/>
        <v>1</v>
      </c>
      <c r="F125" s="132" t="s">
        <v>363</v>
      </c>
      <c r="G125" s="140">
        <v>46044</v>
      </c>
      <c r="H125" s="140">
        <v>46255</v>
      </c>
      <c r="I125" s="141" t="s">
        <v>257</v>
      </c>
      <c r="J125" s="130" t="s">
        <v>257</v>
      </c>
    </row>
    <row r="126" spans="1:10" s="132" customFormat="1">
      <c r="A126" s="139">
        <v>1073320599</v>
      </c>
      <c r="B126" s="139" t="s">
        <v>364</v>
      </c>
      <c r="C126" s="130">
        <v>9927500</v>
      </c>
      <c r="D126" s="137" t="s">
        <v>72</v>
      </c>
      <c r="E126" s="133" t="b">
        <f t="shared" si="7"/>
        <v>1</v>
      </c>
      <c r="F126" s="132" t="s">
        <v>365</v>
      </c>
      <c r="G126" s="140">
        <v>46044</v>
      </c>
      <c r="H126" s="140" t="s">
        <v>343</v>
      </c>
      <c r="I126" s="141" t="s">
        <v>257</v>
      </c>
      <c r="J126" s="130" t="s">
        <v>257</v>
      </c>
    </row>
    <row r="127" spans="1:10" s="132" customFormat="1">
      <c r="A127" s="139">
        <v>11314761</v>
      </c>
      <c r="B127" s="139" t="s">
        <v>366</v>
      </c>
      <c r="C127" s="130" t="s">
        <v>367</v>
      </c>
      <c r="D127" s="137" t="s">
        <v>72</v>
      </c>
      <c r="E127" s="133" t="b">
        <f t="shared" si="7"/>
        <v>1</v>
      </c>
      <c r="F127" s="132" t="s">
        <v>368</v>
      </c>
      <c r="G127" s="140">
        <v>46044</v>
      </c>
      <c r="H127" s="140" t="s">
        <v>343</v>
      </c>
      <c r="I127" s="138" t="s">
        <v>257</v>
      </c>
      <c r="J127" s="130" t="s">
        <v>257</v>
      </c>
    </row>
    <row r="128" spans="1:10" s="132" customFormat="1">
      <c r="A128" s="139">
        <v>15909769</v>
      </c>
      <c r="B128" s="139" t="s">
        <v>369</v>
      </c>
      <c r="C128" s="130">
        <v>8673500</v>
      </c>
      <c r="D128" s="137" t="s">
        <v>72</v>
      </c>
      <c r="E128" s="133" t="b">
        <f t="shared" si="7"/>
        <v>1</v>
      </c>
      <c r="F128" s="132" t="s">
        <v>370</v>
      </c>
      <c r="G128" s="140">
        <v>46044</v>
      </c>
      <c r="H128" s="140">
        <v>46255</v>
      </c>
      <c r="I128" s="138" t="s">
        <v>257</v>
      </c>
      <c r="J128" s="130" t="s">
        <v>257</v>
      </c>
    </row>
    <row r="129" spans="1:10" s="132" customFormat="1">
      <c r="A129" s="139">
        <v>1019064559</v>
      </c>
      <c r="B129" s="139" t="s">
        <v>371</v>
      </c>
      <c r="C129" s="130">
        <v>8778000</v>
      </c>
      <c r="D129" s="137" t="s">
        <v>72</v>
      </c>
      <c r="E129" s="133" t="b">
        <f t="shared" si="7"/>
        <v>1</v>
      </c>
      <c r="F129" s="132" t="s">
        <v>372</v>
      </c>
      <c r="G129" s="140">
        <v>46044</v>
      </c>
      <c r="H129" s="140">
        <v>46255</v>
      </c>
      <c r="I129" s="138" t="s">
        <v>257</v>
      </c>
      <c r="J129" s="130" t="s">
        <v>257</v>
      </c>
    </row>
    <row r="130" spans="1:10" s="132" customFormat="1">
      <c r="A130" s="139">
        <v>1026578159</v>
      </c>
      <c r="B130" s="139" t="s">
        <v>373</v>
      </c>
      <c r="C130" s="130">
        <v>8778000</v>
      </c>
      <c r="D130" s="137" t="s">
        <v>72</v>
      </c>
      <c r="E130" s="133" t="b">
        <f t="shared" si="7"/>
        <v>1</v>
      </c>
      <c r="F130" s="132" t="s">
        <v>374</v>
      </c>
      <c r="G130" s="140">
        <v>46044</v>
      </c>
      <c r="H130" s="140">
        <v>46255</v>
      </c>
      <c r="I130" s="138" t="s">
        <v>257</v>
      </c>
      <c r="J130" s="130" t="s">
        <v>257</v>
      </c>
    </row>
    <row r="131" spans="1:10" s="132" customFormat="1">
      <c r="A131" s="139">
        <v>39288289</v>
      </c>
      <c r="B131" s="139" t="s">
        <v>375</v>
      </c>
      <c r="C131" s="130" t="s">
        <v>376</v>
      </c>
      <c r="D131" s="137" t="s">
        <v>72</v>
      </c>
      <c r="E131" s="133" t="b">
        <f t="shared" si="7"/>
        <v>1</v>
      </c>
      <c r="F131" s="132" t="s">
        <v>377</v>
      </c>
      <c r="G131" s="140">
        <v>46044</v>
      </c>
      <c r="H131" s="140" t="s">
        <v>343</v>
      </c>
      <c r="I131" s="141">
        <v>19758308513</v>
      </c>
      <c r="J131" s="130" t="s">
        <v>177</v>
      </c>
    </row>
    <row r="132" spans="1:10" s="132" customFormat="1">
      <c r="A132" s="139">
        <v>1012463976</v>
      </c>
      <c r="B132" s="139" t="s">
        <v>378</v>
      </c>
      <c r="C132" s="130" t="s">
        <v>379</v>
      </c>
      <c r="D132" s="137" t="s">
        <v>72</v>
      </c>
      <c r="E132" s="133" t="b">
        <f t="shared" si="7"/>
        <v>1</v>
      </c>
      <c r="F132" s="132" t="s">
        <v>380</v>
      </c>
      <c r="G132" s="140">
        <v>46044</v>
      </c>
      <c r="H132" s="140" t="s">
        <v>343</v>
      </c>
      <c r="I132" s="141" t="s">
        <v>257</v>
      </c>
      <c r="J132" s="130" t="s">
        <v>257</v>
      </c>
    </row>
    <row r="133" spans="1:10" s="132" customFormat="1">
      <c r="A133" s="139">
        <v>1001059110</v>
      </c>
      <c r="B133" s="139" t="s">
        <v>381</v>
      </c>
      <c r="C133" s="130" t="s">
        <v>382</v>
      </c>
      <c r="D133" s="137" t="s">
        <v>72</v>
      </c>
      <c r="E133" s="133" t="b">
        <f t="shared" si="7"/>
        <v>1</v>
      </c>
      <c r="F133" s="132" t="s">
        <v>383</v>
      </c>
      <c r="G133" s="140">
        <v>46044</v>
      </c>
      <c r="H133" s="140" t="s">
        <v>343</v>
      </c>
      <c r="I133" s="138">
        <v>6600002073</v>
      </c>
      <c r="J133" s="130" t="s">
        <v>177</v>
      </c>
    </row>
    <row r="134" spans="1:10" s="132" customFormat="1">
      <c r="A134" s="139">
        <v>33645239</v>
      </c>
      <c r="B134" s="139" t="s">
        <v>384</v>
      </c>
      <c r="C134" s="130">
        <v>9718500</v>
      </c>
      <c r="D134" s="137" t="s">
        <v>72</v>
      </c>
      <c r="E134" s="133" t="b">
        <f t="shared" si="7"/>
        <v>1</v>
      </c>
      <c r="F134" s="132" t="s">
        <v>385</v>
      </c>
      <c r="G134" s="140">
        <v>46044</v>
      </c>
      <c r="H134" s="140">
        <v>46255</v>
      </c>
      <c r="I134" s="138" t="s">
        <v>257</v>
      </c>
      <c r="J134" s="130" t="s">
        <v>257</v>
      </c>
    </row>
    <row r="135" spans="1:10" s="132" customFormat="1">
      <c r="A135" s="139">
        <v>1016034953</v>
      </c>
      <c r="B135" s="139" t="s">
        <v>386</v>
      </c>
      <c r="C135" s="130" t="s">
        <v>382</v>
      </c>
      <c r="D135" s="137" t="s">
        <v>72</v>
      </c>
      <c r="E135" s="133" t="b">
        <f t="shared" si="7"/>
        <v>1</v>
      </c>
      <c r="F135" s="132" t="s">
        <v>387</v>
      </c>
      <c r="G135" s="140">
        <v>46044</v>
      </c>
      <c r="H135" s="140" t="s">
        <v>343</v>
      </c>
      <c r="I135" s="138" t="s">
        <v>257</v>
      </c>
      <c r="J135" s="130" t="s">
        <v>257</v>
      </c>
    </row>
    <row r="136" spans="1:10" s="132" customFormat="1">
      <c r="A136" s="139">
        <v>1053798381</v>
      </c>
      <c r="B136" s="139" t="s">
        <v>388</v>
      </c>
      <c r="C136" s="130">
        <v>9718500</v>
      </c>
      <c r="D136" s="137" t="s">
        <v>72</v>
      </c>
      <c r="E136" s="133" t="b">
        <f t="shared" si="7"/>
        <v>1</v>
      </c>
      <c r="F136" s="132" t="s">
        <v>389</v>
      </c>
      <c r="G136" s="140">
        <v>46045</v>
      </c>
      <c r="H136" s="140" t="s">
        <v>343</v>
      </c>
      <c r="I136" s="138" t="s">
        <v>257</v>
      </c>
      <c r="J136" s="130" t="s">
        <v>257</v>
      </c>
    </row>
    <row r="137" spans="1:10" s="132" customFormat="1">
      <c r="A137" s="139">
        <v>52527316</v>
      </c>
      <c r="B137" s="139" t="s">
        <v>390</v>
      </c>
      <c r="C137" s="130" t="s">
        <v>367</v>
      </c>
      <c r="D137" s="137" t="s">
        <v>72</v>
      </c>
      <c r="E137" s="133" t="b">
        <f t="shared" si="7"/>
        <v>1</v>
      </c>
      <c r="F137" s="132" t="s">
        <v>391</v>
      </c>
      <c r="G137" s="140">
        <v>46045</v>
      </c>
      <c r="H137" s="140" t="s">
        <v>343</v>
      </c>
      <c r="I137" s="138">
        <v>106736945</v>
      </c>
      <c r="J137" s="130" t="s">
        <v>186</v>
      </c>
    </row>
    <row r="138" spans="1:10" s="132" customFormat="1">
      <c r="A138" s="139">
        <v>1015429210</v>
      </c>
      <c r="B138" s="139" t="s">
        <v>392</v>
      </c>
      <c r="C138" s="130" t="s">
        <v>393</v>
      </c>
      <c r="D138" s="137" t="s">
        <v>72</v>
      </c>
      <c r="E138" s="133" t="b">
        <f t="shared" si="7"/>
        <v>1</v>
      </c>
      <c r="F138" s="132" t="s">
        <v>394</v>
      </c>
      <c r="G138" s="140">
        <v>46045</v>
      </c>
      <c r="H138" s="140">
        <v>46256</v>
      </c>
      <c r="I138" s="138" t="s">
        <v>257</v>
      </c>
      <c r="J138" s="130" t="s">
        <v>257</v>
      </c>
    </row>
    <row r="139" spans="1:10" s="132" customFormat="1">
      <c r="A139" s="139">
        <v>15927291</v>
      </c>
      <c r="B139" s="139" t="s">
        <v>395</v>
      </c>
      <c r="C139" s="130">
        <v>9718500</v>
      </c>
      <c r="D139" s="137" t="s">
        <v>72</v>
      </c>
      <c r="E139" s="133" t="b">
        <f t="shared" si="7"/>
        <v>1</v>
      </c>
      <c r="F139" s="132" t="s">
        <v>396</v>
      </c>
      <c r="G139" s="140">
        <v>46045</v>
      </c>
      <c r="H139" s="140" t="s">
        <v>343</v>
      </c>
      <c r="I139" s="138" t="s">
        <v>257</v>
      </c>
      <c r="J139" s="130" t="s">
        <v>257</v>
      </c>
    </row>
    <row r="140" spans="1:10" s="132" customFormat="1">
      <c r="A140" s="139">
        <v>1054548115</v>
      </c>
      <c r="B140" s="139" t="s">
        <v>397</v>
      </c>
      <c r="C140" s="130">
        <v>9718500</v>
      </c>
      <c r="D140" s="137" t="s">
        <v>72</v>
      </c>
      <c r="E140" s="133" t="b">
        <f t="shared" ref="E140:E203" si="8">+ISNUMBER(A140)</f>
        <v>1</v>
      </c>
      <c r="F140" s="132" t="s">
        <v>398</v>
      </c>
      <c r="G140" s="140">
        <v>46045</v>
      </c>
      <c r="H140" s="140">
        <v>46256</v>
      </c>
      <c r="I140" s="141">
        <v>90010908830</v>
      </c>
      <c r="J140" s="130" t="s">
        <v>399</v>
      </c>
    </row>
    <row r="141" spans="1:10" s="132" customFormat="1">
      <c r="A141" s="139">
        <v>37947916</v>
      </c>
      <c r="B141" s="139" t="s">
        <v>400</v>
      </c>
      <c r="C141" s="130">
        <v>9718500</v>
      </c>
      <c r="D141" s="137" t="s">
        <v>72</v>
      </c>
      <c r="E141" s="133" t="b">
        <f t="shared" si="8"/>
        <v>1</v>
      </c>
      <c r="F141" s="132" t="s">
        <v>401</v>
      </c>
      <c r="G141" s="140">
        <v>46045</v>
      </c>
      <c r="H141" s="140" t="s">
        <v>343</v>
      </c>
      <c r="I141" s="138">
        <v>299226365</v>
      </c>
      <c r="J141" s="130" t="s">
        <v>186</v>
      </c>
    </row>
    <row r="142" spans="1:10" s="132" customFormat="1">
      <c r="A142" s="139">
        <v>1067935982</v>
      </c>
      <c r="B142" s="139" t="s">
        <v>402</v>
      </c>
      <c r="C142" s="130" t="s">
        <v>403</v>
      </c>
      <c r="D142" s="137" t="s">
        <v>72</v>
      </c>
      <c r="E142" s="133" t="b">
        <f t="shared" si="8"/>
        <v>1</v>
      </c>
      <c r="F142" s="132" t="s">
        <v>404</v>
      </c>
      <c r="G142" s="140">
        <v>46045</v>
      </c>
      <c r="H142" s="140" t="s">
        <v>343</v>
      </c>
      <c r="I142" s="141" t="s">
        <v>257</v>
      </c>
      <c r="J142" s="130" t="s">
        <v>257</v>
      </c>
    </row>
    <row r="143" spans="1:10" s="132" customFormat="1">
      <c r="A143" s="139">
        <v>1026253687</v>
      </c>
      <c r="B143" s="139" t="s">
        <v>405</v>
      </c>
      <c r="C143" s="130">
        <v>4180000</v>
      </c>
      <c r="D143" s="137" t="s">
        <v>72</v>
      </c>
      <c r="E143" s="133" t="b">
        <f t="shared" si="8"/>
        <v>1</v>
      </c>
      <c r="F143" s="132" t="s">
        <v>406</v>
      </c>
      <c r="G143" s="140">
        <v>46045</v>
      </c>
      <c r="H143" s="140">
        <v>46256</v>
      </c>
      <c r="I143" s="138" t="s">
        <v>257</v>
      </c>
      <c r="J143" s="130" t="s">
        <v>257</v>
      </c>
    </row>
    <row r="144" spans="1:10" s="132" customFormat="1">
      <c r="A144" s="139">
        <v>52962616</v>
      </c>
      <c r="B144" s="139" t="s">
        <v>407</v>
      </c>
      <c r="C144" s="130" t="s">
        <v>403</v>
      </c>
      <c r="D144" s="137" t="s">
        <v>72</v>
      </c>
      <c r="E144" s="133" t="b">
        <f t="shared" si="8"/>
        <v>1</v>
      </c>
      <c r="F144" s="132" t="s">
        <v>408</v>
      </c>
      <c r="G144" s="140">
        <v>46045</v>
      </c>
      <c r="H144" s="140" t="s">
        <v>343</v>
      </c>
      <c r="I144" s="138">
        <v>488433492300</v>
      </c>
      <c r="J144" s="130" t="s">
        <v>277</v>
      </c>
    </row>
    <row r="145" spans="1:10" s="132" customFormat="1">
      <c r="A145" s="139">
        <v>51706551</v>
      </c>
      <c r="B145" s="139" t="s">
        <v>409</v>
      </c>
      <c r="C145" s="130">
        <v>9718500</v>
      </c>
      <c r="D145" s="137" t="s">
        <v>72</v>
      </c>
      <c r="E145" s="133" t="b">
        <f t="shared" si="8"/>
        <v>1</v>
      </c>
      <c r="F145" s="132" t="s">
        <v>410</v>
      </c>
      <c r="G145" s="140">
        <v>46045</v>
      </c>
      <c r="H145" s="140" t="s">
        <v>343</v>
      </c>
      <c r="I145" s="138" t="s">
        <v>257</v>
      </c>
      <c r="J145" s="130" t="s">
        <v>257</v>
      </c>
    </row>
    <row r="146" spans="1:10" s="132" customFormat="1">
      <c r="A146" s="139">
        <v>68291835</v>
      </c>
      <c r="B146" s="139" t="s">
        <v>411</v>
      </c>
      <c r="C146" s="130" t="s">
        <v>412</v>
      </c>
      <c r="D146" s="137" t="s">
        <v>72</v>
      </c>
      <c r="E146" s="133" t="b">
        <f t="shared" si="8"/>
        <v>1</v>
      </c>
      <c r="F146" s="132" t="s">
        <v>413</v>
      </c>
      <c r="G146" s="140">
        <v>46045</v>
      </c>
      <c r="H146" s="140" t="s">
        <v>343</v>
      </c>
      <c r="I146" s="138" t="s">
        <v>257</v>
      </c>
      <c r="J146" s="130" t="s">
        <v>257</v>
      </c>
    </row>
    <row r="147" spans="1:10" s="132" customFormat="1">
      <c r="A147" s="139">
        <v>1013665238</v>
      </c>
      <c r="B147" s="139" t="s">
        <v>414</v>
      </c>
      <c r="C147" s="130">
        <v>8673500</v>
      </c>
      <c r="D147" s="137" t="s">
        <v>72</v>
      </c>
      <c r="E147" s="133" t="b">
        <f t="shared" si="8"/>
        <v>1</v>
      </c>
      <c r="F147" s="132" t="s">
        <v>415</v>
      </c>
      <c r="G147" s="140">
        <v>46045</v>
      </c>
      <c r="H147" s="140" t="s">
        <v>343</v>
      </c>
      <c r="I147" s="141" t="s">
        <v>257</v>
      </c>
      <c r="J147" s="130" t="s">
        <v>257</v>
      </c>
    </row>
    <row r="148" spans="1:10" s="132" customFormat="1">
      <c r="A148" s="139">
        <v>80082880</v>
      </c>
      <c r="B148" s="139" t="s">
        <v>416</v>
      </c>
      <c r="C148" s="130" t="s">
        <v>412</v>
      </c>
      <c r="D148" s="137" t="s">
        <v>72</v>
      </c>
      <c r="E148" s="133" t="b">
        <f t="shared" si="8"/>
        <v>1</v>
      </c>
      <c r="F148" s="132" t="s">
        <v>417</v>
      </c>
      <c r="G148" s="140">
        <v>46045</v>
      </c>
      <c r="H148" s="140" t="s">
        <v>343</v>
      </c>
      <c r="I148" s="141" t="s">
        <v>257</v>
      </c>
      <c r="J148" s="130" t="s">
        <v>257</v>
      </c>
    </row>
    <row r="149" spans="1:10" s="132" customFormat="1">
      <c r="A149" s="139">
        <v>1053858591</v>
      </c>
      <c r="B149" s="139" t="s">
        <v>418</v>
      </c>
      <c r="C149" s="130">
        <v>9927500</v>
      </c>
      <c r="D149" s="137" t="s">
        <v>72</v>
      </c>
      <c r="E149" s="133" t="b">
        <f t="shared" si="8"/>
        <v>1</v>
      </c>
      <c r="F149" s="132" t="s">
        <v>419</v>
      </c>
      <c r="G149" s="140">
        <v>46045</v>
      </c>
      <c r="H149" s="140" t="s">
        <v>343</v>
      </c>
      <c r="I149" s="138">
        <v>550488421621506</v>
      </c>
      <c r="J149" s="130" t="s">
        <v>277</v>
      </c>
    </row>
    <row r="150" spans="1:10" s="132" customFormat="1">
      <c r="A150" s="139">
        <v>63459480</v>
      </c>
      <c r="B150" s="139" t="s">
        <v>420</v>
      </c>
      <c r="C150" s="130">
        <v>7315000</v>
      </c>
      <c r="D150" s="137" t="s">
        <v>72</v>
      </c>
      <c r="E150" s="133" t="b">
        <f t="shared" si="8"/>
        <v>1</v>
      </c>
      <c r="F150" s="132" t="s">
        <v>421</v>
      </c>
      <c r="G150" s="140">
        <v>46045</v>
      </c>
      <c r="H150" s="140">
        <v>46256</v>
      </c>
      <c r="I150" s="138">
        <v>30604471957</v>
      </c>
      <c r="J150" s="130" t="s">
        <v>177</v>
      </c>
    </row>
    <row r="151" spans="1:10" s="132" customFormat="1">
      <c r="A151" s="139">
        <v>1032413869</v>
      </c>
      <c r="B151" s="139" t="s">
        <v>422</v>
      </c>
      <c r="C151" s="130">
        <v>9718500</v>
      </c>
      <c r="D151" s="137" t="s">
        <v>72</v>
      </c>
      <c r="E151" s="133" t="b">
        <f t="shared" si="8"/>
        <v>1</v>
      </c>
      <c r="F151" s="132" t="s">
        <v>423</v>
      </c>
      <c r="G151" s="140">
        <v>46045</v>
      </c>
      <c r="H151" s="140" t="s">
        <v>343</v>
      </c>
      <c r="I151" s="138" t="s">
        <v>257</v>
      </c>
      <c r="J151" s="130" t="s">
        <v>257</v>
      </c>
    </row>
    <row r="152" spans="1:10" s="132" customFormat="1">
      <c r="A152" s="139">
        <v>1004923467</v>
      </c>
      <c r="B152" s="139" t="s">
        <v>424</v>
      </c>
      <c r="C152" s="130">
        <v>3657500</v>
      </c>
      <c r="D152" s="137" t="s">
        <v>72</v>
      </c>
      <c r="E152" s="133" t="b">
        <f t="shared" si="8"/>
        <v>1</v>
      </c>
      <c r="F152" s="132" t="s">
        <v>425</v>
      </c>
      <c r="G152" s="140">
        <v>46045</v>
      </c>
      <c r="H152" s="140" t="s">
        <v>343</v>
      </c>
      <c r="I152" s="138">
        <v>91281211591</v>
      </c>
      <c r="J152" s="130" t="s">
        <v>177</v>
      </c>
    </row>
    <row r="153" spans="1:10" s="132" customFormat="1">
      <c r="A153" s="139">
        <v>1082948737</v>
      </c>
      <c r="B153" s="139" t="s">
        <v>426</v>
      </c>
      <c r="C153" s="130">
        <v>9718500</v>
      </c>
      <c r="D153" s="137" t="s">
        <v>72</v>
      </c>
      <c r="E153" s="133" t="b">
        <f t="shared" si="8"/>
        <v>1</v>
      </c>
      <c r="F153" s="132" t="s">
        <v>427</v>
      </c>
      <c r="G153" s="140">
        <v>46045</v>
      </c>
      <c r="H153" s="140" t="s">
        <v>343</v>
      </c>
      <c r="I153" s="138">
        <v>73766776</v>
      </c>
      <c r="J153" s="130" t="s">
        <v>266</v>
      </c>
    </row>
    <row r="154" spans="1:10" s="132" customFormat="1">
      <c r="A154" s="139">
        <v>37122540</v>
      </c>
      <c r="B154" s="139" t="s">
        <v>428</v>
      </c>
      <c r="C154" s="130" t="s">
        <v>429</v>
      </c>
      <c r="D154" s="137" t="s">
        <v>72</v>
      </c>
      <c r="E154" s="133" t="b">
        <f t="shared" si="8"/>
        <v>1</v>
      </c>
      <c r="F154" s="132" t="s">
        <v>430</v>
      </c>
      <c r="G154" s="140">
        <v>46045</v>
      </c>
      <c r="H154" s="140" t="s">
        <v>343</v>
      </c>
      <c r="I154" s="138">
        <v>455900053196</v>
      </c>
      <c r="J154" s="130" t="s">
        <v>277</v>
      </c>
    </row>
    <row r="155" spans="1:10" s="132" customFormat="1">
      <c r="A155" s="139">
        <v>52704726</v>
      </c>
      <c r="B155" s="139" t="s">
        <v>431</v>
      </c>
      <c r="C155" s="130">
        <v>9718500</v>
      </c>
      <c r="D155" s="137" t="s">
        <v>72</v>
      </c>
      <c r="E155" s="133" t="b">
        <f t="shared" si="8"/>
        <v>1</v>
      </c>
      <c r="F155" s="132" t="s">
        <v>432</v>
      </c>
      <c r="G155" s="140">
        <v>46045</v>
      </c>
      <c r="H155" s="140">
        <v>46256</v>
      </c>
      <c r="I155" s="138">
        <v>3031124301</v>
      </c>
      <c r="J155" s="130" t="s">
        <v>177</v>
      </c>
    </row>
    <row r="156" spans="1:10" s="132" customFormat="1">
      <c r="A156" s="139">
        <v>75070935</v>
      </c>
      <c r="B156" s="139" t="s">
        <v>433</v>
      </c>
      <c r="C156" s="130">
        <v>9718500</v>
      </c>
      <c r="D156" s="137" t="s">
        <v>72</v>
      </c>
      <c r="E156" s="133" t="b">
        <f t="shared" si="8"/>
        <v>1</v>
      </c>
      <c r="F156" s="132" t="s">
        <v>434</v>
      </c>
      <c r="G156" s="140">
        <v>46045</v>
      </c>
      <c r="H156" s="140">
        <v>46256</v>
      </c>
      <c r="I156" s="138">
        <v>24093094577</v>
      </c>
      <c r="J156" s="130" t="s">
        <v>354</v>
      </c>
    </row>
    <row r="157" spans="1:10" s="132" customFormat="1">
      <c r="A157" s="139">
        <v>1033800025</v>
      </c>
      <c r="B157" s="139" t="s">
        <v>435</v>
      </c>
      <c r="C157" s="130" t="s">
        <v>436</v>
      </c>
      <c r="D157" s="137" t="s">
        <v>72</v>
      </c>
      <c r="E157" s="133" t="b">
        <f t="shared" si="8"/>
        <v>1</v>
      </c>
      <c r="F157" s="132" t="s">
        <v>437</v>
      </c>
      <c r="G157" s="140">
        <v>46045</v>
      </c>
      <c r="H157" s="140" t="s">
        <v>343</v>
      </c>
      <c r="I157" s="138">
        <v>450251301</v>
      </c>
      <c r="J157" s="130" t="s">
        <v>186</v>
      </c>
    </row>
    <row r="158" spans="1:10" s="132" customFormat="1">
      <c r="A158" s="139">
        <v>1124058976</v>
      </c>
      <c r="B158" s="139" t="s">
        <v>438</v>
      </c>
      <c r="C158" s="130">
        <v>9718500</v>
      </c>
      <c r="D158" s="137" t="s">
        <v>72</v>
      </c>
      <c r="E158" s="133" t="b">
        <f t="shared" si="8"/>
        <v>1</v>
      </c>
      <c r="F158" s="132" t="s">
        <v>439</v>
      </c>
      <c r="G158" s="140">
        <v>46045</v>
      </c>
      <c r="H158" s="140" t="s">
        <v>343</v>
      </c>
      <c r="I158" s="138">
        <v>9607094419</v>
      </c>
      <c r="J158" s="130" t="s">
        <v>177</v>
      </c>
    </row>
    <row r="159" spans="1:10" s="132" customFormat="1">
      <c r="A159" s="139">
        <v>28090050</v>
      </c>
      <c r="B159" s="139" t="s">
        <v>440</v>
      </c>
      <c r="C159" s="130" t="s">
        <v>441</v>
      </c>
      <c r="D159" s="137" t="s">
        <v>72</v>
      </c>
      <c r="E159" s="133" t="b">
        <f t="shared" si="8"/>
        <v>1</v>
      </c>
      <c r="F159" s="132" t="s">
        <v>442</v>
      </c>
      <c r="G159" s="140">
        <v>46045</v>
      </c>
      <c r="H159" s="140">
        <v>46256</v>
      </c>
      <c r="I159" s="138" t="s">
        <v>257</v>
      </c>
      <c r="J159" s="130" t="s">
        <v>257</v>
      </c>
    </row>
    <row r="160" spans="1:10" s="132" customFormat="1">
      <c r="A160" s="139">
        <v>30331438</v>
      </c>
      <c r="B160" s="139" t="s">
        <v>443</v>
      </c>
      <c r="C160" s="130" t="s">
        <v>444</v>
      </c>
      <c r="D160" s="137" t="s">
        <v>72</v>
      </c>
      <c r="E160" s="133" t="b">
        <f t="shared" si="8"/>
        <v>1</v>
      </c>
      <c r="F160" s="132" t="s">
        <v>445</v>
      </c>
      <c r="G160" s="140">
        <v>46045</v>
      </c>
      <c r="H160" s="140" t="s">
        <v>343</v>
      </c>
      <c r="I160" s="138" t="s">
        <v>257</v>
      </c>
      <c r="J160" s="130" t="s">
        <v>257</v>
      </c>
    </row>
    <row r="161" spans="1:10" s="132" customFormat="1">
      <c r="A161" s="139">
        <v>1048207112</v>
      </c>
      <c r="B161" s="139" t="s">
        <v>446</v>
      </c>
      <c r="C161" s="130">
        <v>9718500</v>
      </c>
      <c r="D161" s="137" t="s">
        <v>72</v>
      </c>
      <c r="E161" s="133" t="b">
        <f t="shared" si="8"/>
        <v>1</v>
      </c>
      <c r="F161" s="132" t="s">
        <v>447</v>
      </c>
      <c r="G161" s="140">
        <v>46045</v>
      </c>
      <c r="H161" s="140">
        <v>46256</v>
      </c>
      <c r="I161" s="138">
        <v>8130216073</v>
      </c>
      <c r="J161" s="130" t="s">
        <v>177</v>
      </c>
    </row>
    <row r="162" spans="1:10" s="132" customFormat="1">
      <c r="A162" s="139">
        <v>1030580244</v>
      </c>
      <c r="B162" s="139" t="s">
        <v>448</v>
      </c>
      <c r="C162" s="130">
        <v>7315000</v>
      </c>
      <c r="D162" s="137" t="s">
        <v>72</v>
      </c>
      <c r="E162" s="133" t="b">
        <f t="shared" si="8"/>
        <v>1</v>
      </c>
      <c r="F162" s="132" t="s">
        <v>449</v>
      </c>
      <c r="G162" s="140">
        <v>46045</v>
      </c>
      <c r="H162" s="140">
        <v>46256</v>
      </c>
      <c r="I162" s="138" t="s">
        <v>257</v>
      </c>
      <c r="J162" s="130" t="s">
        <v>257</v>
      </c>
    </row>
    <row r="163" spans="1:10" s="132" customFormat="1">
      <c r="A163" s="139">
        <v>1010206785</v>
      </c>
      <c r="B163" s="139" t="s">
        <v>450</v>
      </c>
      <c r="C163" s="130">
        <v>9718500</v>
      </c>
      <c r="D163" s="137" t="s">
        <v>72</v>
      </c>
      <c r="E163" s="133" t="b">
        <f t="shared" si="8"/>
        <v>1</v>
      </c>
      <c r="F163" s="132" t="s">
        <v>451</v>
      </c>
      <c r="G163" s="140">
        <v>46045</v>
      </c>
      <c r="H163" s="140" t="s">
        <v>343</v>
      </c>
      <c r="I163" s="138" t="s">
        <v>257</v>
      </c>
      <c r="J163" s="130" t="s">
        <v>257</v>
      </c>
    </row>
    <row r="164" spans="1:10" s="132" customFormat="1">
      <c r="A164" s="139">
        <v>1065606307</v>
      </c>
      <c r="B164" s="139" t="s">
        <v>452</v>
      </c>
      <c r="C164" s="130">
        <v>9718500</v>
      </c>
      <c r="D164" s="137" t="s">
        <v>72</v>
      </c>
      <c r="E164" s="133" t="b">
        <f t="shared" si="8"/>
        <v>1</v>
      </c>
      <c r="F164" s="132" t="s">
        <v>453</v>
      </c>
      <c r="G164" s="140">
        <v>46045</v>
      </c>
      <c r="H164" s="140">
        <v>46256</v>
      </c>
      <c r="I164" s="138">
        <v>24127836890</v>
      </c>
      <c r="J164" s="130" t="s">
        <v>354</v>
      </c>
    </row>
    <row r="165" spans="1:10" s="132" customFormat="1">
      <c r="A165" s="139">
        <v>52420810</v>
      </c>
      <c r="B165" s="139" t="s">
        <v>454</v>
      </c>
      <c r="C165" s="130">
        <v>8778000</v>
      </c>
      <c r="D165" s="137" t="s">
        <v>72</v>
      </c>
      <c r="E165" s="133" t="b">
        <f t="shared" si="8"/>
        <v>1</v>
      </c>
      <c r="F165" s="132" t="s">
        <v>455</v>
      </c>
      <c r="G165" s="140">
        <v>46045</v>
      </c>
      <c r="H165" s="140" t="s">
        <v>343</v>
      </c>
      <c r="I165" s="138" t="s">
        <v>257</v>
      </c>
      <c r="J165" s="130" t="s">
        <v>257</v>
      </c>
    </row>
    <row r="166" spans="1:10" s="132" customFormat="1">
      <c r="A166" s="139">
        <v>33704092</v>
      </c>
      <c r="B166" s="139" t="s">
        <v>456</v>
      </c>
      <c r="C166" s="130" t="s">
        <v>457</v>
      </c>
      <c r="D166" s="137" t="s">
        <v>72</v>
      </c>
      <c r="E166" s="133" t="b">
        <f t="shared" si="8"/>
        <v>1</v>
      </c>
      <c r="F166" s="132" t="s">
        <v>458</v>
      </c>
      <c r="G166" s="140">
        <v>46045</v>
      </c>
      <c r="H166" s="140">
        <v>46256</v>
      </c>
      <c r="I166" s="138">
        <v>9870252120</v>
      </c>
      <c r="J166" s="130" t="s">
        <v>277</v>
      </c>
    </row>
    <row r="167" spans="1:10" s="132" customFormat="1">
      <c r="A167" s="139">
        <v>1002677014</v>
      </c>
      <c r="B167" s="139" t="s">
        <v>459</v>
      </c>
      <c r="C167" s="130">
        <v>9718500</v>
      </c>
      <c r="D167" s="137" t="s">
        <v>72</v>
      </c>
      <c r="E167" s="133" t="b">
        <f t="shared" si="8"/>
        <v>1</v>
      </c>
      <c r="F167" s="132" t="s">
        <v>460</v>
      </c>
      <c r="G167" s="140">
        <v>46045</v>
      </c>
      <c r="H167" s="140" t="s">
        <v>343</v>
      </c>
      <c r="I167" s="138">
        <v>88296915054</v>
      </c>
      <c r="J167" s="130" t="s">
        <v>177</v>
      </c>
    </row>
    <row r="168" spans="1:10" s="132" customFormat="1">
      <c r="A168" s="139">
        <v>1070958356</v>
      </c>
      <c r="B168" s="139" t="s">
        <v>461</v>
      </c>
      <c r="C168" s="130">
        <v>9718500</v>
      </c>
      <c r="D168" s="137" t="s">
        <v>72</v>
      </c>
      <c r="E168" s="133" t="b">
        <f t="shared" si="8"/>
        <v>1</v>
      </c>
      <c r="F168" s="132" t="s">
        <v>462</v>
      </c>
      <c r="G168" s="140">
        <v>46045</v>
      </c>
      <c r="H168" s="140" t="s">
        <v>343</v>
      </c>
      <c r="I168" s="138">
        <v>570450470273001</v>
      </c>
      <c r="J168" s="130" t="s">
        <v>277</v>
      </c>
    </row>
    <row r="169" spans="1:10" s="132" customFormat="1">
      <c r="A169" s="139">
        <v>1082921961</v>
      </c>
      <c r="B169" s="139" t="s">
        <v>463</v>
      </c>
      <c r="C169" s="130">
        <v>7733000</v>
      </c>
      <c r="D169" s="137" t="s">
        <v>72</v>
      </c>
      <c r="E169" s="133" t="b">
        <f t="shared" si="8"/>
        <v>1</v>
      </c>
      <c r="F169" s="132" t="s">
        <v>464</v>
      </c>
      <c r="G169" s="140">
        <v>46045</v>
      </c>
      <c r="H169" s="140" t="s">
        <v>343</v>
      </c>
      <c r="I169" s="138" t="s">
        <v>257</v>
      </c>
      <c r="J169" s="130" t="s">
        <v>257</v>
      </c>
    </row>
    <row r="170" spans="1:10" s="132" customFormat="1">
      <c r="A170" s="139">
        <v>64696093</v>
      </c>
      <c r="B170" s="139" t="s">
        <v>465</v>
      </c>
      <c r="C170" s="130" t="s">
        <v>412</v>
      </c>
      <c r="D170" s="137" t="s">
        <v>72</v>
      </c>
      <c r="E170" s="133" t="b">
        <f t="shared" si="8"/>
        <v>1</v>
      </c>
      <c r="F170" s="132" t="s">
        <v>466</v>
      </c>
      <c r="G170" s="140">
        <v>46045</v>
      </c>
      <c r="H170" s="140" t="s">
        <v>343</v>
      </c>
      <c r="I170" s="138">
        <v>81455067448</v>
      </c>
      <c r="J170" s="130" t="s">
        <v>177</v>
      </c>
    </row>
    <row r="171" spans="1:10" s="132" customFormat="1">
      <c r="A171" s="139">
        <v>1098753470</v>
      </c>
      <c r="B171" s="139" t="s">
        <v>467</v>
      </c>
      <c r="C171" s="130" t="s">
        <v>468</v>
      </c>
      <c r="D171" s="137" t="s">
        <v>72</v>
      </c>
      <c r="E171" s="133" t="b">
        <f t="shared" si="8"/>
        <v>1</v>
      </c>
      <c r="F171" s="132" t="s">
        <v>469</v>
      </c>
      <c r="G171" s="140">
        <v>46045</v>
      </c>
      <c r="H171" s="140" t="s">
        <v>343</v>
      </c>
      <c r="I171" s="138">
        <v>582289054</v>
      </c>
      <c r="J171" s="130" t="s">
        <v>266</v>
      </c>
    </row>
    <row r="172" spans="1:10" s="132" customFormat="1">
      <c r="A172" s="139">
        <v>1072593582</v>
      </c>
      <c r="B172" s="139" t="s">
        <v>470</v>
      </c>
      <c r="C172" s="130" t="s">
        <v>471</v>
      </c>
      <c r="D172" s="137" t="s">
        <v>72</v>
      </c>
      <c r="E172" s="133" t="b">
        <f t="shared" si="8"/>
        <v>1</v>
      </c>
      <c r="F172" s="132" t="s">
        <v>472</v>
      </c>
      <c r="G172" s="140">
        <v>46045</v>
      </c>
      <c r="H172" s="140" t="s">
        <v>343</v>
      </c>
      <c r="I172" s="138" t="s">
        <v>257</v>
      </c>
      <c r="J172" s="130" t="s">
        <v>257</v>
      </c>
    </row>
    <row r="173" spans="1:10" s="132" customFormat="1">
      <c r="A173" s="139">
        <v>80206313</v>
      </c>
      <c r="B173" s="139" t="s">
        <v>473</v>
      </c>
      <c r="C173" s="130" t="s">
        <v>412</v>
      </c>
      <c r="D173" s="137" t="s">
        <v>72</v>
      </c>
      <c r="E173" s="133" t="b">
        <f t="shared" si="8"/>
        <v>1</v>
      </c>
      <c r="F173" s="132" t="s">
        <v>474</v>
      </c>
      <c r="G173" s="140">
        <v>46045</v>
      </c>
      <c r="H173" s="140" t="s">
        <v>343</v>
      </c>
      <c r="I173" s="138" t="s">
        <v>257</v>
      </c>
      <c r="J173" s="130" t="s">
        <v>257</v>
      </c>
    </row>
    <row r="174" spans="1:10" s="132" customFormat="1">
      <c r="A174" s="139">
        <v>1054988499</v>
      </c>
      <c r="B174" s="139" t="s">
        <v>475</v>
      </c>
      <c r="C174" s="130">
        <v>9718500</v>
      </c>
      <c r="D174" s="137" t="s">
        <v>72</v>
      </c>
      <c r="E174" s="133" t="b">
        <f t="shared" si="8"/>
        <v>1</v>
      </c>
      <c r="F174" s="132" t="s">
        <v>476</v>
      </c>
      <c r="G174" s="140">
        <v>46046</v>
      </c>
      <c r="H174" s="140" t="s">
        <v>343</v>
      </c>
      <c r="I174" s="138" t="s">
        <v>257</v>
      </c>
      <c r="J174" s="130" t="s">
        <v>257</v>
      </c>
    </row>
    <row r="175" spans="1:10" s="132" customFormat="1">
      <c r="A175" s="139">
        <v>1010043931</v>
      </c>
      <c r="B175" s="139" t="s">
        <v>477</v>
      </c>
      <c r="C175" s="130">
        <v>8862000</v>
      </c>
      <c r="D175" s="137" t="s">
        <v>72</v>
      </c>
      <c r="E175" s="133" t="b">
        <f t="shared" si="8"/>
        <v>1</v>
      </c>
      <c r="F175" s="132" t="s">
        <v>478</v>
      </c>
      <c r="G175" s="140">
        <v>46046</v>
      </c>
      <c r="H175" s="140">
        <v>46257</v>
      </c>
      <c r="I175" s="138">
        <v>6342064763</v>
      </c>
      <c r="J175" s="130" t="s">
        <v>359</v>
      </c>
    </row>
    <row r="176" spans="1:10" s="132" customFormat="1">
      <c r="A176" s="139">
        <v>40941606</v>
      </c>
      <c r="B176" s="139" t="s">
        <v>479</v>
      </c>
      <c r="C176" s="130" t="s">
        <v>480</v>
      </c>
      <c r="D176" s="137" t="s">
        <v>72</v>
      </c>
      <c r="E176" s="133" t="b">
        <f t="shared" si="8"/>
        <v>1</v>
      </c>
      <c r="F176" s="132" t="s">
        <v>481</v>
      </c>
      <c r="G176" s="140">
        <v>46046</v>
      </c>
      <c r="H176" s="140" t="s">
        <v>343</v>
      </c>
      <c r="I176" s="138">
        <v>758121792</v>
      </c>
      <c r="J176" s="130" t="s">
        <v>266</v>
      </c>
    </row>
    <row r="177" spans="1:10" s="132" customFormat="1">
      <c r="A177" s="139">
        <v>1091668020</v>
      </c>
      <c r="B177" s="139" t="s">
        <v>482</v>
      </c>
      <c r="C177" s="130">
        <v>8360000</v>
      </c>
      <c r="D177" s="137" t="s">
        <v>72</v>
      </c>
      <c r="E177" s="133" t="b">
        <f t="shared" si="8"/>
        <v>1</v>
      </c>
      <c r="F177" s="132" t="s">
        <v>483</v>
      </c>
      <c r="G177" s="140">
        <v>46046</v>
      </c>
      <c r="H177" s="140">
        <v>46257</v>
      </c>
      <c r="I177" s="138">
        <v>31878994216</v>
      </c>
      <c r="J177" s="130" t="s">
        <v>177</v>
      </c>
    </row>
    <row r="178" spans="1:10" s="132" customFormat="1">
      <c r="A178" s="139">
        <v>16052252</v>
      </c>
      <c r="B178" s="139" t="s">
        <v>484</v>
      </c>
      <c r="C178" s="130" t="s">
        <v>485</v>
      </c>
      <c r="D178" s="137" t="s">
        <v>72</v>
      </c>
      <c r="E178" s="133" t="b">
        <f t="shared" si="8"/>
        <v>1</v>
      </c>
      <c r="F178" s="132" t="s">
        <v>486</v>
      </c>
      <c r="G178" s="140">
        <v>46046</v>
      </c>
      <c r="H178" s="140" t="s">
        <v>343</v>
      </c>
      <c r="I178" s="138" t="s">
        <v>257</v>
      </c>
      <c r="J178" s="130" t="s">
        <v>257</v>
      </c>
    </row>
    <row r="179" spans="1:10" s="132" customFormat="1">
      <c r="A179" s="139">
        <v>13178025</v>
      </c>
      <c r="B179" s="139" t="s">
        <v>487</v>
      </c>
      <c r="C179" s="130">
        <v>9718500</v>
      </c>
      <c r="D179" s="137" t="s">
        <v>72</v>
      </c>
      <c r="E179" s="133" t="b">
        <f t="shared" si="8"/>
        <v>1</v>
      </c>
      <c r="F179" s="132" t="s">
        <v>488</v>
      </c>
      <c r="G179" s="140">
        <v>46046</v>
      </c>
      <c r="H179" s="140">
        <v>46257</v>
      </c>
      <c r="I179" s="138" t="s">
        <v>257</v>
      </c>
      <c r="J179" s="130" t="s">
        <v>257</v>
      </c>
    </row>
    <row r="180" spans="1:10" s="132" customFormat="1">
      <c r="A180" s="139">
        <v>51658634</v>
      </c>
      <c r="B180" s="139" t="s">
        <v>489</v>
      </c>
      <c r="C180" s="130">
        <v>9405000</v>
      </c>
      <c r="D180" s="137" t="s">
        <v>72</v>
      </c>
      <c r="E180" s="133" t="b">
        <f t="shared" si="8"/>
        <v>1</v>
      </c>
      <c r="F180" s="132" t="s">
        <v>490</v>
      </c>
      <c r="G180" s="140">
        <v>46046</v>
      </c>
      <c r="H180" s="140">
        <v>46257</v>
      </c>
      <c r="I180" s="138">
        <v>24098838145</v>
      </c>
      <c r="J180" s="130" t="s">
        <v>354</v>
      </c>
    </row>
    <row r="181" spans="1:10" s="132" customFormat="1">
      <c r="A181" s="139">
        <v>1018515554</v>
      </c>
      <c r="B181" s="139" t="s">
        <v>491</v>
      </c>
      <c r="C181" s="130">
        <v>6500000</v>
      </c>
      <c r="D181" s="137" t="s">
        <v>72</v>
      </c>
      <c r="E181" s="133" t="b">
        <f t="shared" si="8"/>
        <v>1</v>
      </c>
      <c r="F181" s="132" t="s">
        <v>492</v>
      </c>
      <c r="G181" s="140">
        <v>46046</v>
      </c>
      <c r="H181" s="140" t="s">
        <v>343</v>
      </c>
      <c r="I181" s="138">
        <v>47379415381</v>
      </c>
      <c r="J181" s="130" t="s">
        <v>177</v>
      </c>
    </row>
    <row r="182" spans="1:10" s="132" customFormat="1">
      <c r="A182" s="139">
        <v>77094791</v>
      </c>
      <c r="B182" s="139" t="s">
        <v>493</v>
      </c>
      <c r="C182" s="130">
        <v>8778000</v>
      </c>
      <c r="D182" s="137" t="s">
        <v>72</v>
      </c>
      <c r="E182" s="133" t="b">
        <f t="shared" si="8"/>
        <v>1</v>
      </c>
      <c r="F182" s="132" t="s">
        <v>494</v>
      </c>
      <c r="G182" s="140">
        <v>46046</v>
      </c>
      <c r="H182" s="140" t="s">
        <v>343</v>
      </c>
      <c r="I182" s="138" t="s">
        <v>257</v>
      </c>
      <c r="J182" s="130" t="s">
        <v>257</v>
      </c>
    </row>
    <row r="183" spans="1:10" s="132" customFormat="1">
      <c r="A183" s="139">
        <v>1013675420</v>
      </c>
      <c r="B183" s="139" t="s">
        <v>495</v>
      </c>
      <c r="C183" s="130">
        <v>4075500</v>
      </c>
      <c r="D183" s="137" t="s">
        <v>72</v>
      </c>
      <c r="E183" s="133" t="b">
        <f t="shared" si="8"/>
        <v>1</v>
      </c>
      <c r="F183" s="132" t="s">
        <v>496</v>
      </c>
      <c r="G183" s="140">
        <v>46046</v>
      </c>
      <c r="H183" s="140" t="s">
        <v>343</v>
      </c>
      <c r="I183" s="138" t="s">
        <v>257</v>
      </c>
      <c r="J183" s="130" t="s">
        <v>257</v>
      </c>
    </row>
    <row r="184" spans="1:10" s="132" customFormat="1">
      <c r="A184" s="139">
        <v>1098618134</v>
      </c>
      <c r="B184" s="139" t="s">
        <v>497</v>
      </c>
      <c r="C184" s="130" t="s">
        <v>498</v>
      </c>
      <c r="D184" s="137" t="s">
        <v>72</v>
      </c>
      <c r="E184" s="133" t="b">
        <f t="shared" si="8"/>
        <v>1</v>
      </c>
      <c r="F184" s="132" t="s">
        <v>499</v>
      </c>
      <c r="G184" s="140">
        <v>46046</v>
      </c>
      <c r="H184" s="140" t="s">
        <v>343</v>
      </c>
      <c r="I184" s="138">
        <v>29095123765</v>
      </c>
      <c r="J184" s="130" t="s">
        <v>177</v>
      </c>
    </row>
    <row r="185" spans="1:10" s="132" customFormat="1">
      <c r="A185" s="139">
        <v>1090502975</v>
      </c>
      <c r="B185" s="139" t="s">
        <v>500</v>
      </c>
      <c r="C185" s="130">
        <v>7000000</v>
      </c>
      <c r="D185" s="137" t="s">
        <v>72</v>
      </c>
      <c r="E185" s="133" t="b">
        <f t="shared" si="8"/>
        <v>1</v>
      </c>
      <c r="F185" s="132" t="s">
        <v>501</v>
      </c>
      <c r="G185" s="140">
        <v>46046</v>
      </c>
      <c r="H185" s="140">
        <v>46257</v>
      </c>
      <c r="I185" s="138" t="s">
        <v>257</v>
      </c>
      <c r="J185" s="130" t="s">
        <v>257</v>
      </c>
    </row>
    <row r="186" spans="1:10" s="132" customFormat="1">
      <c r="A186" s="139">
        <v>51823322</v>
      </c>
      <c r="B186" s="139" t="s">
        <v>502</v>
      </c>
      <c r="C186" s="130">
        <v>9718500</v>
      </c>
      <c r="D186" s="137" t="s">
        <v>72</v>
      </c>
      <c r="E186" s="133" t="b">
        <f t="shared" si="8"/>
        <v>1</v>
      </c>
      <c r="F186" s="132" t="s">
        <v>503</v>
      </c>
      <c r="G186" s="140">
        <v>46046</v>
      </c>
      <c r="H186" s="140">
        <v>46257</v>
      </c>
      <c r="I186" s="138" t="s">
        <v>257</v>
      </c>
      <c r="J186" s="130" t="s">
        <v>257</v>
      </c>
    </row>
    <row r="187" spans="1:10" s="132" customFormat="1">
      <c r="A187" s="139">
        <v>1022994188</v>
      </c>
      <c r="B187" s="139" t="s">
        <v>504</v>
      </c>
      <c r="C187" s="130">
        <v>3657500</v>
      </c>
      <c r="D187" s="137" t="s">
        <v>72</v>
      </c>
      <c r="E187" s="133" t="b">
        <f t="shared" si="8"/>
        <v>1</v>
      </c>
      <c r="F187" s="132" t="s">
        <v>505</v>
      </c>
      <c r="G187" s="140">
        <v>46046</v>
      </c>
      <c r="H187" s="140" t="s">
        <v>343</v>
      </c>
      <c r="I187" s="138" t="s">
        <v>257</v>
      </c>
      <c r="J187" s="130" t="s">
        <v>257</v>
      </c>
    </row>
    <row r="188" spans="1:10" s="132" customFormat="1">
      <c r="A188" s="139">
        <v>24336581</v>
      </c>
      <c r="B188" s="139" t="s">
        <v>506</v>
      </c>
      <c r="C188" s="130">
        <v>6479000</v>
      </c>
      <c r="D188" s="137" t="s">
        <v>72</v>
      </c>
      <c r="E188" s="133" t="b">
        <f t="shared" si="8"/>
        <v>1</v>
      </c>
      <c r="F188" s="132" t="s">
        <v>507</v>
      </c>
      <c r="G188" s="140">
        <v>46046</v>
      </c>
      <c r="H188" s="140">
        <v>46257</v>
      </c>
      <c r="I188" s="138" t="s">
        <v>257</v>
      </c>
      <c r="J188" s="130" t="s">
        <v>257</v>
      </c>
    </row>
    <row r="189" spans="1:10" s="132" customFormat="1">
      <c r="A189" s="139">
        <v>1065640912</v>
      </c>
      <c r="B189" s="139" t="s">
        <v>508</v>
      </c>
      <c r="C189" s="130">
        <v>9718500</v>
      </c>
      <c r="D189" s="137" t="s">
        <v>72</v>
      </c>
      <c r="E189" s="133" t="b">
        <f t="shared" si="8"/>
        <v>1</v>
      </c>
      <c r="F189" s="132" t="s">
        <v>509</v>
      </c>
      <c r="G189" s="140">
        <v>46046</v>
      </c>
      <c r="H189" s="140" t="s">
        <v>343</v>
      </c>
      <c r="I189" s="138">
        <v>475370025755</v>
      </c>
      <c r="J189" s="130" t="s">
        <v>277</v>
      </c>
    </row>
    <row r="190" spans="1:10" s="132" customFormat="1">
      <c r="A190" s="139">
        <v>79947838</v>
      </c>
      <c r="B190" s="139" t="s">
        <v>510</v>
      </c>
      <c r="C190" s="130">
        <v>8360000</v>
      </c>
      <c r="D190" s="137" t="s">
        <v>72</v>
      </c>
      <c r="E190" s="133" t="b">
        <f t="shared" si="8"/>
        <v>1</v>
      </c>
      <c r="F190" s="132" t="s">
        <v>511</v>
      </c>
      <c r="G190" s="140">
        <v>46046</v>
      </c>
      <c r="H190" s="140">
        <v>46257</v>
      </c>
      <c r="I190" s="138" t="s">
        <v>257</v>
      </c>
      <c r="J190" s="130" t="s">
        <v>257</v>
      </c>
    </row>
    <row r="191" spans="1:10" s="132" customFormat="1">
      <c r="A191" s="139">
        <v>1061685962</v>
      </c>
      <c r="B191" s="139" t="s">
        <v>512</v>
      </c>
      <c r="C191" s="130">
        <v>8360000</v>
      </c>
      <c r="D191" s="137" t="s">
        <v>72</v>
      </c>
      <c r="E191" s="133" t="b">
        <f t="shared" si="8"/>
        <v>1</v>
      </c>
      <c r="F191" s="132" t="s">
        <v>513</v>
      </c>
      <c r="G191" s="140">
        <v>46046</v>
      </c>
      <c r="H191" s="140" t="s">
        <v>343</v>
      </c>
      <c r="I191" s="138" t="s">
        <v>257</v>
      </c>
      <c r="J191" s="130" t="s">
        <v>257</v>
      </c>
    </row>
    <row r="192" spans="1:10" s="132" customFormat="1">
      <c r="A192" s="139">
        <v>74245179</v>
      </c>
      <c r="B192" s="139" t="s">
        <v>514</v>
      </c>
      <c r="C192" s="130">
        <v>9718500</v>
      </c>
      <c r="D192" s="137" t="s">
        <v>72</v>
      </c>
      <c r="E192" s="133" t="b">
        <f t="shared" si="8"/>
        <v>1</v>
      </c>
      <c r="F192" s="132" t="s">
        <v>515</v>
      </c>
      <c r="G192" s="140">
        <v>46046</v>
      </c>
      <c r="H192" s="140">
        <v>46257</v>
      </c>
      <c r="I192" s="138">
        <v>550488415906285</v>
      </c>
      <c r="J192" s="130" t="s">
        <v>277</v>
      </c>
    </row>
    <row r="193" spans="1:10" s="132" customFormat="1">
      <c r="A193" s="139">
        <v>1019033756</v>
      </c>
      <c r="B193" s="139" t="s">
        <v>516</v>
      </c>
      <c r="C193" s="130">
        <v>7000000</v>
      </c>
      <c r="D193" s="137" t="s">
        <v>72</v>
      </c>
      <c r="E193" s="133" t="b">
        <f t="shared" si="8"/>
        <v>1</v>
      </c>
      <c r="F193" s="132" t="s">
        <v>517</v>
      </c>
      <c r="G193" s="140">
        <v>46046</v>
      </c>
      <c r="H193" s="140">
        <v>46257</v>
      </c>
      <c r="I193" s="138" t="s">
        <v>257</v>
      </c>
      <c r="J193" s="130" t="s">
        <v>257</v>
      </c>
    </row>
    <row r="194" spans="1:10" s="132" customFormat="1">
      <c r="A194" s="139">
        <v>1024478549</v>
      </c>
      <c r="B194" s="139" t="s">
        <v>518</v>
      </c>
      <c r="C194" s="130">
        <v>9718500</v>
      </c>
      <c r="D194" s="137" t="s">
        <v>72</v>
      </c>
      <c r="E194" s="133" t="b">
        <f t="shared" si="8"/>
        <v>1</v>
      </c>
      <c r="F194" s="132" t="s">
        <v>519</v>
      </c>
      <c r="G194" s="140">
        <v>46046</v>
      </c>
      <c r="H194" s="140" t="s">
        <v>343</v>
      </c>
      <c r="I194" s="138" t="s">
        <v>257</v>
      </c>
      <c r="J194" s="130" t="s">
        <v>257</v>
      </c>
    </row>
    <row r="195" spans="1:10" s="132" customFormat="1">
      <c r="A195" s="139">
        <v>33367985</v>
      </c>
      <c r="B195" s="139" t="s">
        <v>520</v>
      </c>
      <c r="C195" s="130">
        <v>8673500</v>
      </c>
      <c r="D195" s="137" t="s">
        <v>72</v>
      </c>
      <c r="E195" s="133" t="b">
        <f t="shared" si="8"/>
        <v>1</v>
      </c>
      <c r="F195" s="132" t="s">
        <v>521</v>
      </c>
      <c r="G195" s="140">
        <v>46046</v>
      </c>
      <c r="H195" s="140" t="s">
        <v>343</v>
      </c>
      <c r="I195" s="138">
        <v>60699000381</v>
      </c>
      <c r="J195" s="130" t="s">
        <v>177</v>
      </c>
    </row>
    <row r="196" spans="1:10" s="132" customFormat="1">
      <c r="A196" s="139">
        <v>51612876</v>
      </c>
      <c r="B196" s="139" t="s">
        <v>522</v>
      </c>
      <c r="C196" s="130" t="s">
        <v>523</v>
      </c>
      <c r="D196" s="137" t="s">
        <v>72</v>
      </c>
      <c r="E196" s="133" t="b">
        <f t="shared" si="8"/>
        <v>1</v>
      </c>
      <c r="F196" s="132" t="s">
        <v>524</v>
      </c>
      <c r="G196" s="140">
        <v>46046</v>
      </c>
      <c r="H196" s="140" t="s">
        <v>343</v>
      </c>
      <c r="I196" s="138">
        <v>1970071120</v>
      </c>
      <c r="J196" s="130" t="s">
        <v>277</v>
      </c>
    </row>
    <row r="197" spans="1:10" s="132" customFormat="1">
      <c r="A197" s="139">
        <v>30328032</v>
      </c>
      <c r="B197" s="139" t="s">
        <v>525</v>
      </c>
      <c r="C197" s="130">
        <v>9718500</v>
      </c>
      <c r="D197" s="137" t="s">
        <v>72</v>
      </c>
      <c r="E197" s="133" t="b">
        <f t="shared" si="8"/>
        <v>1</v>
      </c>
      <c r="F197" s="132" t="s">
        <v>526</v>
      </c>
      <c r="G197" s="140">
        <v>46046</v>
      </c>
      <c r="H197" s="140">
        <v>46257</v>
      </c>
      <c r="I197" s="138">
        <v>496570005827</v>
      </c>
      <c r="J197" s="130" t="s">
        <v>277</v>
      </c>
    </row>
    <row r="198" spans="1:10" s="132" customFormat="1">
      <c r="A198" s="139">
        <v>79948475</v>
      </c>
      <c r="B198" s="139" t="s">
        <v>527</v>
      </c>
      <c r="C198" s="130">
        <v>12801250</v>
      </c>
      <c r="D198" s="137" t="s">
        <v>72</v>
      </c>
      <c r="E198" s="133" t="b">
        <f t="shared" si="8"/>
        <v>1</v>
      </c>
      <c r="F198" s="132" t="s">
        <v>528</v>
      </c>
      <c r="G198" s="140">
        <v>46046</v>
      </c>
      <c r="H198" s="140" t="s">
        <v>343</v>
      </c>
      <c r="I198" s="138" t="s">
        <v>257</v>
      </c>
      <c r="J198" s="130" t="s">
        <v>257</v>
      </c>
    </row>
    <row r="199" spans="1:10" s="132" customFormat="1">
      <c r="A199" s="139">
        <v>80099932</v>
      </c>
      <c r="B199" s="139" t="s">
        <v>529</v>
      </c>
      <c r="C199" s="130">
        <v>10000000</v>
      </c>
      <c r="D199" s="137" t="s">
        <v>72</v>
      </c>
      <c r="E199" s="133" t="b">
        <f t="shared" si="8"/>
        <v>1</v>
      </c>
      <c r="F199" s="132" t="s">
        <v>530</v>
      </c>
      <c r="G199" s="140">
        <v>46046</v>
      </c>
      <c r="H199" s="140">
        <v>46257</v>
      </c>
      <c r="I199" s="138">
        <v>64020469739</v>
      </c>
      <c r="J199" s="130" t="s">
        <v>177</v>
      </c>
    </row>
    <row r="200" spans="1:10" s="132" customFormat="1">
      <c r="A200" s="139">
        <v>21852557</v>
      </c>
      <c r="B200" s="139" t="s">
        <v>531</v>
      </c>
      <c r="C200" s="130">
        <v>12958000</v>
      </c>
      <c r="D200" s="137" t="s">
        <v>72</v>
      </c>
      <c r="E200" s="133" t="b">
        <f t="shared" si="8"/>
        <v>1</v>
      </c>
      <c r="F200" s="132" t="s">
        <v>532</v>
      </c>
      <c r="G200" s="140">
        <v>46048</v>
      </c>
      <c r="H200" s="140">
        <v>46259</v>
      </c>
      <c r="I200" s="138">
        <v>221843618</v>
      </c>
      <c r="J200" s="130" t="s">
        <v>230</v>
      </c>
    </row>
    <row r="201" spans="1:10" s="132" customFormat="1">
      <c r="A201" s="139">
        <v>37000782</v>
      </c>
      <c r="B201" s="139" t="s">
        <v>533</v>
      </c>
      <c r="C201" s="130">
        <v>9300000</v>
      </c>
      <c r="D201" s="137" t="s">
        <v>72</v>
      </c>
      <c r="E201" s="133" t="b">
        <f t="shared" si="8"/>
        <v>1</v>
      </c>
      <c r="F201" s="132" t="s">
        <v>534</v>
      </c>
      <c r="G201" s="140">
        <v>46048</v>
      </c>
      <c r="H201" s="140" t="s">
        <v>343</v>
      </c>
      <c r="I201" s="138" t="s">
        <v>257</v>
      </c>
      <c r="J201" s="130" t="s">
        <v>257</v>
      </c>
    </row>
    <row r="202" spans="1:10" s="132" customFormat="1">
      <c r="A202" s="139">
        <v>1030559319</v>
      </c>
      <c r="B202" s="139" t="s">
        <v>535</v>
      </c>
      <c r="C202" s="130">
        <v>9718500</v>
      </c>
      <c r="D202" s="137" t="s">
        <v>72</v>
      </c>
      <c r="E202" s="133" t="b">
        <f t="shared" si="8"/>
        <v>1</v>
      </c>
      <c r="F202" s="132" t="s">
        <v>536</v>
      </c>
      <c r="G202" s="140">
        <v>46048</v>
      </c>
      <c r="H202" s="140" t="s">
        <v>343</v>
      </c>
      <c r="I202" s="138">
        <v>7590415282</v>
      </c>
      <c r="J202" s="130" t="s">
        <v>266</v>
      </c>
    </row>
    <row r="203" spans="1:10" s="132" customFormat="1">
      <c r="A203" s="139">
        <v>1098634381</v>
      </c>
      <c r="B203" s="139" t="s">
        <v>537</v>
      </c>
      <c r="C203" s="130">
        <v>10000000</v>
      </c>
      <c r="D203" s="137" t="s">
        <v>72</v>
      </c>
      <c r="E203" s="133" t="b">
        <f t="shared" si="8"/>
        <v>1</v>
      </c>
      <c r="F203" s="132" t="s">
        <v>538</v>
      </c>
      <c r="G203" s="140">
        <v>46048</v>
      </c>
      <c r="H203" s="140" t="s">
        <v>343</v>
      </c>
      <c r="I203" s="138">
        <v>60699000381</v>
      </c>
      <c r="J203" s="138" t="s">
        <v>354</v>
      </c>
    </row>
    <row r="204" spans="1:10" s="132" customFormat="1">
      <c r="A204" s="139">
        <v>39623925</v>
      </c>
      <c r="B204" s="139" t="s">
        <v>539</v>
      </c>
      <c r="C204" s="130">
        <v>9718500</v>
      </c>
      <c r="D204" s="137" t="s">
        <v>72</v>
      </c>
      <c r="E204" s="133" t="b">
        <f t="shared" ref="E204:E267" si="9">+ISNUMBER(A204)</f>
        <v>1</v>
      </c>
      <c r="F204" s="132" t="s">
        <v>540</v>
      </c>
      <c r="G204" s="140">
        <v>46048</v>
      </c>
      <c r="H204" s="140">
        <v>46259</v>
      </c>
      <c r="I204" s="138">
        <v>486240146</v>
      </c>
      <c r="J204" s="138" t="s">
        <v>359</v>
      </c>
    </row>
    <row r="205" spans="1:10" s="132" customFormat="1">
      <c r="A205" s="139">
        <v>52273913</v>
      </c>
      <c r="B205" s="139" t="s">
        <v>541</v>
      </c>
      <c r="C205" s="130">
        <v>9718500</v>
      </c>
      <c r="D205" s="137" t="s">
        <v>72</v>
      </c>
      <c r="E205" s="133" t="b">
        <f t="shared" si="9"/>
        <v>1</v>
      </c>
      <c r="F205" s="132" t="s">
        <v>542</v>
      </c>
      <c r="G205" s="140">
        <v>46048</v>
      </c>
      <c r="H205" s="140">
        <v>46259</v>
      </c>
      <c r="I205" s="138">
        <v>5105061015</v>
      </c>
      <c r="J205" s="138" t="s">
        <v>257</v>
      </c>
    </row>
    <row r="206" spans="1:10" s="132" customFormat="1">
      <c r="A206" s="139">
        <v>1082922149</v>
      </c>
      <c r="B206" s="139" t="s">
        <v>543</v>
      </c>
      <c r="C206" s="130" t="s">
        <v>544</v>
      </c>
      <c r="D206" s="137" t="s">
        <v>72</v>
      </c>
      <c r="E206" s="133" t="b">
        <f t="shared" si="9"/>
        <v>1</v>
      </c>
      <c r="F206" s="132" t="s">
        <v>545</v>
      </c>
      <c r="G206" s="140">
        <v>46048</v>
      </c>
      <c r="H206" s="140" t="s">
        <v>343</v>
      </c>
      <c r="I206" s="138">
        <v>111220238206</v>
      </c>
      <c r="J206" s="138" t="s">
        <v>257</v>
      </c>
    </row>
    <row r="207" spans="1:10" s="132" customFormat="1">
      <c r="A207" s="139">
        <v>1061807684</v>
      </c>
      <c r="B207" s="139" t="s">
        <v>546</v>
      </c>
      <c r="C207" s="130" t="s">
        <v>547</v>
      </c>
      <c r="D207" s="137" t="s">
        <v>72</v>
      </c>
      <c r="E207" s="133" t="b">
        <f t="shared" si="9"/>
        <v>1</v>
      </c>
      <c r="F207" s="132" t="s">
        <v>548</v>
      </c>
      <c r="G207" s="140">
        <v>46048</v>
      </c>
      <c r="H207" s="140">
        <v>46259</v>
      </c>
      <c r="I207" s="138">
        <v>111820216900</v>
      </c>
      <c r="J207" s="138" t="s">
        <v>257</v>
      </c>
    </row>
    <row r="208" spans="1:10" s="132" customFormat="1">
      <c r="A208" s="139">
        <v>39559446</v>
      </c>
      <c r="B208" s="139" t="s">
        <v>549</v>
      </c>
      <c r="C208" s="130" t="s">
        <v>550</v>
      </c>
      <c r="D208" s="137" t="s">
        <v>72</v>
      </c>
      <c r="E208" s="133" t="b">
        <f t="shared" si="9"/>
        <v>1</v>
      </c>
      <c r="F208" s="132" t="s">
        <v>551</v>
      </c>
      <c r="G208" s="140">
        <v>46048</v>
      </c>
      <c r="H208" s="140">
        <v>46259</v>
      </c>
      <c r="I208" s="138">
        <v>86800001280</v>
      </c>
      <c r="J208" s="138" t="s">
        <v>257</v>
      </c>
    </row>
    <row r="209" spans="1:10" s="132" customFormat="1">
      <c r="A209" s="139">
        <v>40444031</v>
      </c>
      <c r="B209" s="139" t="s">
        <v>552</v>
      </c>
      <c r="C209" s="130" t="s">
        <v>393</v>
      </c>
      <c r="D209" s="137" t="s">
        <v>72</v>
      </c>
      <c r="E209" s="133" t="b">
        <f t="shared" si="9"/>
        <v>1</v>
      </c>
      <c r="F209" s="132" t="s">
        <v>553</v>
      </c>
      <c r="G209" s="140">
        <v>46048</v>
      </c>
      <c r="H209" s="140">
        <v>46259</v>
      </c>
      <c r="I209" s="138">
        <v>500803083967</v>
      </c>
      <c r="J209" s="138" t="s">
        <v>257</v>
      </c>
    </row>
    <row r="210" spans="1:10" s="132" customFormat="1">
      <c r="A210" s="139">
        <v>1072704647</v>
      </c>
      <c r="B210" s="139" t="s">
        <v>554</v>
      </c>
      <c r="C210" s="130">
        <v>9718500</v>
      </c>
      <c r="D210" s="137" t="s">
        <v>72</v>
      </c>
      <c r="E210" s="133" t="b">
        <f t="shared" si="9"/>
        <v>1</v>
      </c>
      <c r="F210" s="132" t="s">
        <v>555</v>
      </c>
      <c r="G210" s="140">
        <v>46048</v>
      </c>
      <c r="H210" s="140">
        <v>46259</v>
      </c>
      <c r="I210" s="138">
        <v>550488437251645</v>
      </c>
      <c r="J210" s="138" t="s">
        <v>257</v>
      </c>
    </row>
    <row r="211" spans="1:10" s="132" customFormat="1">
      <c r="A211" s="139">
        <v>49760359</v>
      </c>
      <c r="B211" s="139" t="s">
        <v>556</v>
      </c>
      <c r="C211" s="130">
        <v>12000000</v>
      </c>
      <c r="D211" s="137" t="s">
        <v>72</v>
      </c>
      <c r="E211" s="133" t="b">
        <f t="shared" si="9"/>
        <v>1</v>
      </c>
      <c r="F211" s="132" t="s">
        <v>557</v>
      </c>
      <c r="G211" s="140">
        <v>46048</v>
      </c>
      <c r="H211" s="140">
        <v>46259</v>
      </c>
      <c r="I211" s="138">
        <v>488446611664</v>
      </c>
      <c r="J211" s="138" t="s">
        <v>177</v>
      </c>
    </row>
    <row r="212" spans="1:10" s="132" customFormat="1">
      <c r="A212" s="139">
        <v>79627750</v>
      </c>
      <c r="B212" s="139" t="s">
        <v>558</v>
      </c>
      <c r="C212" s="130">
        <v>11000000</v>
      </c>
      <c r="D212" s="137" t="s">
        <v>72</v>
      </c>
      <c r="E212" s="133" t="b">
        <f t="shared" si="9"/>
        <v>1</v>
      </c>
      <c r="F212" s="132" t="s">
        <v>559</v>
      </c>
      <c r="G212" s="140">
        <v>46048</v>
      </c>
      <c r="H212" s="140">
        <v>46259</v>
      </c>
      <c r="I212" s="138">
        <v>550116600115228</v>
      </c>
      <c r="J212" s="138" t="s">
        <v>177</v>
      </c>
    </row>
    <row r="213" spans="1:10" s="132" customFormat="1">
      <c r="A213" s="139">
        <v>79888679</v>
      </c>
      <c r="B213" s="139" t="s">
        <v>560</v>
      </c>
      <c r="C213" s="130">
        <v>2508000</v>
      </c>
      <c r="D213" s="137" t="s">
        <v>72</v>
      </c>
      <c r="E213" s="133" t="b">
        <f t="shared" si="9"/>
        <v>1</v>
      </c>
      <c r="F213" s="132" t="s">
        <v>561</v>
      </c>
      <c r="G213" s="140">
        <v>46048</v>
      </c>
      <c r="H213" s="140" t="s">
        <v>343</v>
      </c>
      <c r="I213" s="138">
        <v>24148129271</v>
      </c>
      <c r="J213" s="138"/>
    </row>
    <row r="214" spans="1:10" s="132" customFormat="1">
      <c r="A214" s="139">
        <v>1063157523</v>
      </c>
      <c r="B214" s="139" t="s">
        <v>562</v>
      </c>
      <c r="C214" s="130">
        <v>9000000</v>
      </c>
      <c r="D214" s="137" t="s">
        <v>72</v>
      </c>
      <c r="E214" s="133" t="b">
        <f t="shared" si="9"/>
        <v>1</v>
      </c>
      <c r="F214" s="132" t="s">
        <v>563</v>
      </c>
      <c r="G214" s="140">
        <v>46048</v>
      </c>
      <c r="H214" s="140">
        <v>46259</v>
      </c>
      <c r="I214" s="138">
        <v>550488439067437</v>
      </c>
      <c r="J214" s="138"/>
    </row>
    <row r="215" spans="1:10" s="132" customFormat="1">
      <c r="A215" s="139">
        <v>1019087837</v>
      </c>
      <c r="B215" s="139" t="s">
        <v>564</v>
      </c>
      <c r="C215" s="130">
        <v>7733000</v>
      </c>
      <c r="D215" s="137" t="s">
        <v>72</v>
      </c>
      <c r="E215" s="133" t="b">
        <f t="shared" si="9"/>
        <v>1</v>
      </c>
      <c r="F215" s="132" t="s">
        <v>565</v>
      </c>
      <c r="G215" s="140">
        <v>46048</v>
      </c>
      <c r="H215" s="140">
        <v>46259</v>
      </c>
      <c r="I215" s="138">
        <v>9902332695</v>
      </c>
      <c r="J215" s="138"/>
    </row>
    <row r="216" spans="1:10" s="132" customFormat="1">
      <c r="A216" s="139">
        <v>1049618234</v>
      </c>
      <c r="B216" s="139" t="s">
        <v>566</v>
      </c>
      <c r="C216" s="130">
        <v>9718500</v>
      </c>
      <c r="D216" s="137" t="s">
        <v>72</v>
      </c>
      <c r="E216" s="133" t="b">
        <f t="shared" si="9"/>
        <v>1</v>
      </c>
      <c r="F216" s="132" t="s">
        <v>567</v>
      </c>
      <c r="G216" s="140">
        <v>46048</v>
      </c>
      <c r="H216" s="140" t="s">
        <v>343</v>
      </c>
      <c r="I216" s="138" t="s">
        <v>257</v>
      </c>
      <c r="J216" s="138"/>
    </row>
    <row r="217" spans="1:10" s="132" customFormat="1">
      <c r="A217" s="139">
        <v>35456732</v>
      </c>
      <c r="B217" s="139" t="s">
        <v>568</v>
      </c>
      <c r="C217" s="130">
        <v>8778000</v>
      </c>
      <c r="D217" s="137" t="s">
        <v>72</v>
      </c>
      <c r="E217" s="133" t="b">
        <f t="shared" si="9"/>
        <v>1</v>
      </c>
      <c r="F217" s="132" t="s">
        <v>569</v>
      </c>
      <c r="G217" s="140">
        <v>46048</v>
      </c>
      <c r="H217" s="140">
        <v>46259</v>
      </c>
      <c r="I217" s="138" t="s">
        <v>257</v>
      </c>
      <c r="J217" s="138"/>
    </row>
    <row r="218" spans="1:10" s="132" customFormat="1">
      <c r="A218" s="139">
        <v>87062434</v>
      </c>
      <c r="B218" s="139" t="s">
        <v>570</v>
      </c>
      <c r="C218" s="130">
        <v>7315000</v>
      </c>
      <c r="D218" s="137" t="s">
        <v>72</v>
      </c>
      <c r="E218" s="133" t="b">
        <f t="shared" si="9"/>
        <v>1</v>
      </c>
      <c r="F218" s="132" t="s">
        <v>571</v>
      </c>
      <c r="G218" s="140">
        <v>46048</v>
      </c>
      <c r="H218" s="140">
        <v>46259</v>
      </c>
      <c r="I218" s="138">
        <v>5000259217</v>
      </c>
      <c r="J218" s="138"/>
    </row>
    <row r="219" spans="1:10" s="132" customFormat="1">
      <c r="A219" s="139">
        <v>1090427946</v>
      </c>
      <c r="B219" s="139" t="s">
        <v>572</v>
      </c>
      <c r="C219" s="130">
        <v>8360000</v>
      </c>
      <c r="D219" s="137" t="s">
        <v>72</v>
      </c>
      <c r="E219" s="133" t="b">
        <f t="shared" si="9"/>
        <v>1</v>
      </c>
      <c r="F219" s="132" t="s">
        <v>573</v>
      </c>
      <c r="G219" s="140">
        <v>46048</v>
      </c>
      <c r="H219" s="140">
        <v>46259</v>
      </c>
      <c r="I219" s="138">
        <v>111180536178</v>
      </c>
      <c r="J219" s="138"/>
    </row>
    <row r="220" spans="1:10" s="132" customFormat="1">
      <c r="A220" s="139">
        <v>79977905</v>
      </c>
      <c r="B220" s="139" t="s">
        <v>574</v>
      </c>
      <c r="C220" s="130" t="s">
        <v>471</v>
      </c>
      <c r="D220" s="137" t="s">
        <v>72</v>
      </c>
      <c r="E220" s="133" t="b">
        <f t="shared" si="9"/>
        <v>1</v>
      </c>
      <c r="F220" s="132" t="s">
        <v>575</v>
      </c>
      <c r="G220" s="140">
        <v>46048</v>
      </c>
      <c r="H220" s="140" t="s">
        <v>343</v>
      </c>
      <c r="I220" s="138">
        <v>82011984505</v>
      </c>
      <c r="J220" s="138"/>
    </row>
    <row r="221" spans="1:10" s="132" customFormat="1">
      <c r="A221" s="139">
        <v>18608942</v>
      </c>
      <c r="B221" s="139" t="s">
        <v>576</v>
      </c>
      <c r="C221" s="130">
        <v>8778000</v>
      </c>
      <c r="D221" s="137" t="s">
        <v>72</v>
      </c>
      <c r="E221" s="133" t="b">
        <f t="shared" si="9"/>
        <v>1</v>
      </c>
      <c r="F221" s="132" t="s">
        <v>577</v>
      </c>
      <c r="G221" s="140">
        <v>46048</v>
      </c>
      <c r="H221" s="140">
        <v>46259</v>
      </c>
      <c r="I221" s="138">
        <v>24500493223</v>
      </c>
      <c r="J221" s="138"/>
    </row>
    <row r="222" spans="1:10" s="132" customFormat="1">
      <c r="A222" s="139">
        <v>1136889660</v>
      </c>
      <c r="B222" s="139" t="s">
        <v>578</v>
      </c>
      <c r="C222" s="130">
        <v>7000000</v>
      </c>
      <c r="D222" s="137" t="s">
        <v>72</v>
      </c>
      <c r="E222" s="133" t="b">
        <f t="shared" si="9"/>
        <v>1</v>
      </c>
      <c r="F222" s="132" t="s">
        <v>579</v>
      </c>
      <c r="G222" s="140">
        <v>46048</v>
      </c>
      <c r="H222" s="140" t="s">
        <v>343</v>
      </c>
      <c r="I222" s="138">
        <v>22300006333</v>
      </c>
      <c r="J222" s="138"/>
    </row>
    <row r="223" spans="1:10" s="132" customFormat="1">
      <c r="A223" s="139">
        <v>79686635</v>
      </c>
      <c r="B223" s="139" t="s">
        <v>580</v>
      </c>
      <c r="C223" s="130">
        <v>9718500</v>
      </c>
      <c r="D223" s="137" t="s">
        <v>72</v>
      </c>
      <c r="E223" s="133" t="b">
        <f t="shared" si="9"/>
        <v>1</v>
      </c>
      <c r="F223" s="132" t="s">
        <v>581</v>
      </c>
      <c r="G223" s="140">
        <v>46048</v>
      </c>
      <c r="H223" s="140">
        <v>46259</v>
      </c>
      <c r="I223" s="138">
        <v>550488421276251</v>
      </c>
      <c r="J223" s="138"/>
    </row>
    <row r="224" spans="1:10" s="132" customFormat="1">
      <c r="A224" s="139">
        <v>91426005</v>
      </c>
      <c r="B224" s="139" t="s">
        <v>582</v>
      </c>
      <c r="C224" s="130">
        <v>4180000</v>
      </c>
      <c r="D224" s="137" t="s">
        <v>72</v>
      </c>
      <c r="E224" s="133" t="b">
        <f t="shared" si="9"/>
        <v>1</v>
      </c>
      <c r="F224" s="132" t="s">
        <v>583</v>
      </c>
      <c r="G224" s="140">
        <v>46048</v>
      </c>
      <c r="H224" s="140" t="s">
        <v>343</v>
      </c>
      <c r="I224" s="138">
        <v>417354404</v>
      </c>
      <c r="J224" s="138"/>
    </row>
    <row r="225" spans="1:10" s="132" customFormat="1">
      <c r="A225" s="139">
        <v>1003496651</v>
      </c>
      <c r="B225" s="139" t="s">
        <v>584</v>
      </c>
      <c r="C225" s="130">
        <v>2612500</v>
      </c>
      <c r="D225" s="137" t="s">
        <v>72</v>
      </c>
      <c r="E225" s="133" t="b">
        <f t="shared" si="9"/>
        <v>1</v>
      </c>
      <c r="F225" s="132" t="s">
        <v>585</v>
      </c>
      <c r="G225" s="140">
        <v>46048</v>
      </c>
      <c r="H225" s="140">
        <v>46259</v>
      </c>
      <c r="I225" s="138">
        <v>24140199208</v>
      </c>
      <c r="J225" s="138"/>
    </row>
    <row r="226" spans="1:10" s="132" customFormat="1">
      <c r="A226" s="139">
        <v>1022399774</v>
      </c>
      <c r="B226" s="139" t="s">
        <v>586</v>
      </c>
      <c r="C226" s="130">
        <v>2612500</v>
      </c>
      <c r="D226" s="137" t="s">
        <v>72</v>
      </c>
      <c r="E226" s="133" t="b">
        <f t="shared" si="9"/>
        <v>1</v>
      </c>
      <c r="F226" s="132" t="s">
        <v>587</v>
      </c>
      <c r="G226" s="140">
        <v>46049</v>
      </c>
      <c r="H226" s="140" t="s">
        <v>343</v>
      </c>
      <c r="I226" s="138">
        <v>712080512</v>
      </c>
      <c r="J226" s="138"/>
    </row>
    <row r="227" spans="1:10" s="132" customFormat="1">
      <c r="A227" s="139">
        <v>1012334115</v>
      </c>
      <c r="B227" s="139" t="s">
        <v>588</v>
      </c>
      <c r="C227" s="130">
        <v>2403500</v>
      </c>
      <c r="D227" s="137" t="s">
        <v>72</v>
      </c>
      <c r="E227" s="133" t="b">
        <f t="shared" si="9"/>
        <v>1</v>
      </c>
      <c r="F227" s="132" t="s">
        <v>589</v>
      </c>
      <c r="G227" s="140">
        <v>46049</v>
      </c>
      <c r="H227" s="140" t="s">
        <v>343</v>
      </c>
      <c r="I227" s="138" t="s">
        <v>257</v>
      </c>
      <c r="J227" s="138"/>
    </row>
    <row r="228" spans="1:10" s="132" customFormat="1">
      <c r="A228" s="139">
        <v>8781644</v>
      </c>
      <c r="B228" s="139" t="s">
        <v>590</v>
      </c>
      <c r="C228" s="130">
        <v>8778000</v>
      </c>
      <c r="D228" s="137" t="s">
        <v>72</v>
      </c>
      <c r="E228" s="133" t="b">
        <f t="shared" si="9"/>
        <v>1</v>
      </c>
      <c r="F228" s="132" t="s">
        <v>591</v>
      </c>
      <c r="G228" s="140">
        <v>46049</v>
      </c>
      <c r="H228" s="140">
        <v>46260</v>
      </c>
      <c r="I228" s="138" t="s">
        <v>257</v>
      </c>
      <c r="J228" s="138"/>
    </row>
    <row r="229" spans="1:10" s="132" customFormat="1">
      <c r="A229" s="139">
        <v>72303509</v>
      </c>
      <c r="B229" s="139" t="s">
        <v>592</v>
      </c>
      <c r="C229" s="130">
        <v>8778000</v>
      </c>
      <c r="D229" s="137" t="s">
        <v>72</v>
      </c>
      <c r="E229" s="133" t="b">
        <f t="shared" si="9"/>
        <v>1</v>
      </c>
      <c r="F229" s="132" t="s">
        <v>593</v>
      </c>
      <c r="G229" s="140">
        <v>46049</v>
      </c>
      <c r="H229" s="140">
        <v>46260</v>
      </c>
      <c r="I229" s="138" t="s">
        <v>257</v>
      </c>
      <c r="J229" s="138"/>
    </row>
    <row r="230" spans="1:10" s="132" customFormat="1">
      <c r="A230" s="139">
        <v>52821045</v>
      </c>
      <c r="B230" s="139" t="s">
        <v>594</v>
      </c>
      <c r="C230" s="130">
        <v>9718500</v>
      </c>
      <c r="D230" s="137" t="s">
        <v>72</v>
      </c>
      <c r="E230" s="133" t="b">
        <f t="shared" si="9"/>
        <v>1</v>
      </c>
      <c r="F230" s="132" t="s">
        <v>595</v>
      </c>
      <c r="G230" s="140">
        <v>46049</v>
      </c>
      <c r="H230" s="140" t="s">
        <v>343</v>
      </c>
      <c r="I230" s="138" t="s">
        <v>257</v>
      </c>
      <c r="J230" s="138"/>
    </row>
    <row r="231" spans="1:10" s="132" customFormat="1">
      <c r="A231" s="139">
        <v>79500735</v>
      </c>
      <c r="B231" s="139" t="s">
        <v>596</v>
      </c>
      <c r="C231" s="130">
        <v>8778000</v>
      </c>
      <c r="D231" s="137" t="s">
        <v>72</v>
      </c>
      <c r="E231" s="133" t="b">
        <f t="shared" si="9"/>
        <v>1</v>
      </c>
      <c r="F231" s="132" t="s">
        <v>597</v>
      </c>
      <c r="G231" s="140">
        <v>46049</v>
      </c>
      <c r="H231" s="140">
        <v>46260</v>
      </c>
      <c r="I231" s="138" t="s">
        <v>257</v>
      </c>
      <c r="J231" s="138"/>
    </row>
    <row r="232" spans="1:10" s="132" customFormat="1">
      <c r="A232" s="139">
        <v>63559186</v>
      </c>
      <c r="B232" s="139" t="s">
        <v>598</v>
      </c>
      <c r="C232" s="130">
        <v>8360000</v>
      </c>
      <c r="D232" s="137" t="s">
        <v>72</v>
      </c>
      <c r="E232" s="133" t="b">
        <f t="shared" si="9"/>
        <v>1</v>
      </c>
      <c r="F232" s="132" t="s">
        <v>599</v>
      </c>
      <c r="G232" s="140">
        <v>46049</v>
      </c>
      <c r="H232" s="140">
        <v>46260</v>
      </c>
      <c r="I232" s="138" t="s">
        <v>257</v>
      </c>
      <c r="J232" s="138"/>
    </row>
    <row r="233" spans="1:10" s="132" customFormat="1">
      <c r="A233" s="139">
        <v>1022340308</v>
      </c>
      <c r="B233" s="139" t="s">
        <v>600</v>
      </c>
      <c r="C233" s="130">
        <v>8000000</v>
      </c>
      <c r="D233" s="137" t="s">
        <v>72</v>
      </c>
      <c r="E233" s="133" t="b">
        <f t="shared" si="9"/>
        <v>1</v>
      </c>
      <c r="F233" s="132" t="s">
        <v>601</v>
      </c>
      <c r="G233" s="140">
        <v>46049</v>
      </c>
      <c r="H233" s="140">
        <v>46260</v>
      </c>
      <c r="I233" s="138">
        <v>4292326268</v>
      </c>
      <c r="J233" s="138"/>
    </row>
    <row r="234" spans="1:10" s="132" customFormat="1">
      <c r="A234" s="139"/>
      <c r="B234" s="139"/>
      <c r="C234" s="130"/>
      <c r="D234" s="137" t="s">
        <v>72</v>
      </c>
      <c r="E234" s="133" t="b">
        <f t="shared" si="9"/>
        <v>0</v>
      </c>
      <c r="G234" s="140"/>
      <c r="H234" s="140"/>
      <c r="I234" s="138">
        <v>18644685973</v>
      </c>
      <c r="J234" s="138"/>
    </row>
    <row r="235" spans="1:10" s="132" customFormat="1">
      <c r="A235" s="139"/>
      <c r="B235" s="139"/>
      <c r="C235" s="130"/>
      <c r="D235" s="137" t="s">
        <v>72</v>
      </c>
      <c r="E235" s="133" t="b">
        <f t="shared" si="9"/>
        <v>0</v>
      </c>
      <c r="G235" s="140"/>
      <c r="H235" s="140"/>
      <c r="I235" s="138"/>
      <c r="J235" s="138"/>
    </row>
    <row r="236" spans="1:10" s="132" customFormat="1">
      <c r="A236" s="143"/>
      <c r="B236" s="144"/>
      <c r="C236" s="145"/>
      <c r="D236" s="137" t="s">
        <v>72</v>
      </c>
      <c r="E236" s="133" t="b">
        <f t="shared" si="9"/>
        <v>0</v>
      </c>
      <c r="G236" s="134"/>
      <c r="H236" s="134"/>
    </row>
    <row r="237" spans="1:10" s="132" customFormat="1">
      <c r="A237" s="143"/>
      <c r="B237" s="144"/>
      <c r="C237" s="145"/>
      <c r="D237" s="137" t="s">
        <v>72</v>
      </c>
      <c r="E237" s="133" t="b">
        <f t="shared" si="9"/>
        <v>0</v>
      </c>
      <c r="G237" s="134"/>
      <c r="H237" s="134"/>
    </row>
    <row r="238" spans="1:10" s="132" customFormat="1">
      <c r="A238" s="143"/>
      <c r="B238" s="144"/>
      <c r="C238" s="145"/>
      <c r="D238" s="137" t="s">
        <v>72</v>
      </c>
      <c r="E238" s="133" t="b">
        <f t="shared" si="9"/>
        <v>0</v>
      </c>
      <c r="G238" s="134"/>
      <c r="H238" s="134"/>
    </row>
    <row r="239" spans="1:10" s="132" customFormat="1">
      <c r="A239" s="143"/>
      <c r="B239" s="144"/>
      <c r="C239" s="145"/>
      <c r="D239" s="137" t="s">
        <v>72</v>
      </c>
      <c r="E239" s="133" t="b">
        <f t="shared" si="9"/>
        <v>0</v>
      </c>
      <c r="G239" s="134"/>
      <c r="H239" s="134"/>
    </row>
    <row r="240" spans="1:10" s="132" customFormat="1">
      <c r="A240" s="143"/>
      <c r="B240" s="144"/>
      <c r="C240" s="145"/>
      <c r="D240" s="137" t="s">
        <v>72</v>
      </c>
      <c r="E240" s="133" t="b">
        <f t="shared" si="9"/>
        <v>0</v>
      </c>
      <c r="G240" s="134"/>
      <c r="H240" s="134"/>
    </row>
    <row r="241" spans="1:10" s="132" customFormat="1">
      <c r="A241" s="143"/>
      <c r="B241" s="144"/>
      <c r="C241" s="145"/>
      <c r="D241" s="137" t="s">
        <v>72</v>
      </c>
      <c r="E241" s="133" t="b">
        <f t="shared" si="9"/>
        <v>0</v>
      </c>
      <c r="G241" s="134"/>
      <c r="H241" s="134"/>
    </row>
    <row r="242" spans="1:10" s="132" customFormat="1">
      <c r="A242" s="143"/>
      <c r="B242" s="144"/>
      <c r="C242" s="145"/>
      <c r="D242" s="137" t="s">
        <v>72</v>
      </c>
      <c r="E242" s="133" t="b">
        <f t="shared" si="9"/>
        <v>0</v>
      </c>
      <c r="G242" s="134"/>
      <c r="H242" s="134"/>
    </row>
    <row r="243" spans="1:10" s="132" customFormat="1">
      <c r="A243" s="143"/>
      <c r="B243" s="144"/>
      <c r="C243" s="145"/>
      <c r="D243" s="137" t="s">
        <v>72</v>
      </c>
      <c r="E243" s="133" t="b">
        <f t="shared" si="9"/>
        <v>0</v>
      </c>
      <c r="G243" s="134"/>
      <c r="H243" s="134"/>
    </row>
    <row r="244" spans="1:10">
      <c r="A244" s="143"/>
      <c r="B244" s="144"/>
      <c r="C244" s="145"/>
      <c r="D244" s="137" t="s">
        <v>72</v>
      </c>
      <c r="E244" s="133" t="b">
        <f t="shared" si="9"/>
        <v>0</v>
      </c>
      <c r="F244" s="132"/>
      <c r="G244" s="134"/>
      <c r="H244" s="134"/>
      <c r="I244" s="132"/>
      <c r="J244" s="132"/>
    </row>
    <row r="245" spans="1:10">
      <c r="A245" s="143"/>
      <c r="B245" s="144"/>
      <c r="C245" s="145"/>
      <c r="D245" s="137" t="s">
        <v>72</v>
      </c>
      <c r="E245" s="133" t="b">
        <f t="shared" si="9"/>
        <v>0</v>
      </c>
      <c r="F245" s="132"/>
      <c r="G245" s="134"/>
      <c r="H245" s="134"/>
      <c r="I245" s="132"/>
      <c r="J245" s="132"/>
    </row>
    <row r="246" spans="1:10">
      <c r="A246" s="143"/>
      <c r="B246" s="144"/>
      <c r="C246" s="145"/>
      <c r="D246" s="137" t="s">
        <v>72</v>
      </c>
      <c r="E246" s="133" t="b">
        <f t="shared" si="9"/>
        <v>0</v>
      </c>
      <c r="F246" s="132"/>
      <c r="G246" s="134"/>
      <c r="H246" s="134"/>
      <c r="I246" s="132"/>
      <c r="J246" s="132"/>
    </row>
    <row r="247" spans="1:10">
      <c r="A247" s="143"/>
      <c r="B247" s="144"/>
      <c r="C247" s="145"/>
      <c r="D247" s="137" t="s">
        <v>72</v>
      </c>
      <c r="E247" s="133" t="b">
        <f t="shared" si="9"/>
        <v>0</v>
      </c>
      <c r="F247" s="132"/>
      <c r="G247" s="134"/>
      <c r="H247" s="134"/>
      <c r="I247" s="132"/>
      <c r="J247" s="132"/>
    </row>
    <row r="248" spans="1:10">
      <c r="A248" s="143"/>
      <c r="B248" s="144"/>
      <c r="C248" s="145"/>
      <c r="D248" s="137" t="s">
        <v>72</v>
      </c>
      <c r="E248" s="133" t="b">
        <f t="shared" si="9"/>
        <v>0</v>
      </c>
      <c r="F248" s="132"/>
      <c r="G248" s="134"/>
      <c r="H248" s="134"/>
      <c r="I248" s="132"/>
      <c r="J248" s="132"/>
    </row>
    <row r="249" spans="1:10">
      <c r="A249" s="143"/>
      <c r="B249" s="144"/>
      <c r="C249" s="145"/>
      <c r="D249" s="137" t="s">
        <v>72</v>
      </c>
      <c r="E249" s="133" t="b">
        <f t="shared" si="9"/>
        <v>0</v>
      </c>
      <c r="F249" s="132"/>
      <c r="G249" s="134"/>
      <c r="H249" s="134"/>
      <c r="I249" s="132"/>
      <c r="J249" s="132"/>
    </row>
    <row r="250" spans="1:10">
      <c r="A250" s="143"/>
      <c r="B250" s="144"/>
      <c r="C250" s="145"/>
      <c r="D250" s="137" t="s">
        <v>72</v>
      </c>
      <c r="E250" s="133" t="b">
        <f t="shared" si="9"/>
        <v>0</v>
      </c>
      <c r="F250" s="132"/>
      <c r="G250" s="134"/>
      <c r="H250" s="134"/>
      <c r="I250" s="132"/>
      <c r="J250" s="132"/>
    </row>
    <row r="251" spans="1:10">
      <c r="A251" s="143"/>
      <c r="B251" s="144"/>
      <c r="C251" s="145"/>
      <c r="D251" s="137" t="s">
        <v>72</v>
      </c>
      <c r="E251" s="133" t="b">
        <f t="shared" si="9"/>
        <v>0</v>
      </c>
      <c r="F251" s="132"/>
      <c r="G251" s="134"/>
      <c r="H251" s="134"/>
      <c r="I251" s="132"/>
      <c r="J251" s="132"/>
    </row>
    <row r="252" spans="1:10">
      <c r="A252" s="143"/>
      <c r="B252" s="144"/>
      <c r="C252" s="145"/>
      <c r="D252" s="137" t="s">
        <v>72</v>
      </c>
      <c r="E252" s="133" t="b">
        <f t="shared" si="9"/>
        <v>0</v>
      </c>
      <c r="F252" s="132"/>
      <c r="G252" s="134"/>
      <c r="H252" s="134"/>
      <c r="I252" s="132"/>
      <c r="J252" s="132"/>
    </row>
    <row r="253" spans="1:10">
      <c r="A253" s="143"/>
      <c r="B253" s="144"/>
      <c r="C253" s="145"/>
      <c r="D253" s="137" t="s">
        <v>72</v>
      </c>
      <c r="E253" s="133" t="b">
        <f t="shared" si="9"/>
        <v>0</v>
      </c>
      <c r="F253" s="132"/>
      <c r="G253" s="134"/>
      <c r="H253" s="134"/>
      <c r="I253" s="132"/>
      <c r="J253" s="132"/>
    </row>
    <row r="254" spans="1:10">
      <c r="A254" s="143"/>
      <c r="B254" s="144"/>
      <c r="C254" s="145"/>
      <c r="D254" s="137" t="s">
        <v>72</v>
      </c>
      <c r="E254" s="133" t="b">
        <f t="shared" si="9"/>
        <v>0</v>
      </c>
      <c r="F254" s="132"/>
      <c r="G254" s="134"/>
      <c r="H254" s="134"/>
      <c r="I254" s="132"/>
      <c r="J254" s="132"/>
    </row>
    <row r="255" spans="1:10">
      <c r="A255" s="143"/>
      <c r="B255" s="144"/>
      <c r="C255" s="145"/>
      <c r="D255" s="137" t="s">
        <v>72</v>
      </c>
      <c r="E255" s="133" t="b">
        <f t="shared" si="9"/>
        <v>0</v>
      </c>
      <c r="F255" s="132"/>
      <c r="G255" s="134"/>
      <c r="H255" s="134"/>
      <c r="I255" s="132"/>
      <c r="J255" s="132"/>
    </row>
    <row r="256" spans="1:10">
      <c r="A256" s="143"/>
      <c r="B256" s="144"/>
      <c r="C256" s="145"/>
      <c r="D256" s="137" t="s">
        <v>72</v>
      </c>
      <c r="E256" s="133" t="b">
        <f t="shared" si="9"/>
        <v>0</v>
      </c>
      <c r="F256" s="132"/>
      <c r="G256" s="134"/>
      <c r="H256" s="134"/>
      <c r="I256" s="132"/>
      <c r="J256" s="132"/>
    </row>
    <row r="257" spans="1:10">
      <c r="A257" s="143"/>
      <c r="B257" s="144"/>
      <c r="C257" s="145"/>
      <c r="D257" s="137" t="s">
        <v>72</v>
      </c>
      <c r="E257" s="133" t="b">
        <f t="shared" si="9"/>
        <v>0</v>
      </c>
      <c r="F257" s="132"/>
      <c r="G257" s="134"/>
      <c r="H257" s="134"/>
      <c r="I257" s="132"/>
      <c r="J257" s="132"/>
    </row>
    <row r="258" spans="1:10">
      <c r="A258" s="143"/>
      <c r="B258" s="144"/>
      <c r="C258" s="145"/>
      <c r="D258" s="137" t="s">
        <v>72</v>
      </c>
      <c r="E258" s="133" t="b">
        <f t="shared" si="9"/>
        <v>0</v>
      </c>
      <c r="F258" s="132"/>
      <c r="G258" s="134"/>
      <c r="H258" s="134"/>
      <c r="I258" s="132"/>
      <c r="J258" s="132"/>
    </row>
    <row r="259" spans="1:10">
      <c r="A259" s="143"/>
      <c r="B259" s="144"/>
      <c r="C259" s="145"/>
      <c r="D259" s="137" t="s">
        <v>72</v>
      </c>
      <c r="E259" s="133" t="b">
        <f t="shared" si="9"/>
        <v>0</v>
      </c>
      <c r="F259" s="132"/>
      <c r="G259" s="134"/>
      <c r="H259" s="134"/>
      <c r="I259" s="132"/>
      <c r="J259" s="132"/>
    </row>
    <row r="260" spans="1:10">
      <c r="A260" s="143"/>
      <c r="B260" s="144"/>
      <c r="C260" s="145"/>
      <c r="D260" s="137" t="s">
        <v>72</v>
      </c>
      <c r="E260" s="133" t="b">
        <f t="shared" si="9"/>
        <v>0</v>
      </c>
      <c r="F260" s="132"/>
      <c r="G260" s="134"/>
      <c r="H260" s="134"/>
      <c r="I260" s="132"/>
      <c r="J260" s="132"/>
    </row>
    <row r="261" spans="1:10">
      <c r="A261" s="143"/>
      <c r="B261" s="144"/>
      <c r="C261" s="145"/>
      <c r="D261" s="137" t="s">
        <v>72</v>
      </c>
      <c r="E261" s="133" t="b">
        <f t="shared" si="9"/>
        <v>0</v>
      </c>
      <c r="F261" s="132"/>
      <c r="G261" s="134"/>
      <c r="H261" s="134"/>
      <c r="I261" s="132"/>
      <c r="J261" s="132"/>
    </row>
    <row r="262" spans="1:10">
      <c r="A262" s="143"/>
      <c r="B262" s="144"/>
      <c r="C262" s="145"/>
      <c r="D262" s="137" t="s">
        <v>72</v>
      </c>
      <c r="E262" s="133" t="b">
        <f t="shared" si="9"/>
        <v>0</v>
      </c>
      <c r="F262" s="132"/>
      <c r="G262" s="134"/>
      <c r="H262" s="134"/>
      <c r="I262" s="132"/>
      <c r="J262" s="132"/>
    </row>
    <row r="263" spans="1:10">
      <c r="A263" s="143"/>
      <c r="B263" s="144"/>
      <c r="C263" s="145"/>
      <c r="D263" s="137" t="s">
        <v>72</v>
      </c>
      <c r="E263" s="133" t="b">
        <f t="shared" si="9"/>
        <v>0</v>
      </c>
      <c r="F263" s="132"/>
      <c r="G263" s="134"/>
      <c r="H263" s="134"/>
      <c r="I263" s="132"/>
      <c r="J263" s="132"/>
    </row>
    <row r="264" spans="1:10">
      <c r="A264" s="143"/>
      <c r="B264" s="144"/>
      <c r="C264" s="145"/>
      <c r="D264" s="137" t="s">
        <v>72</v>
      </c>
      <c r="E264" s="133" t="b">
        <f t="shared" si="9"/>
        <v>0</v>
      </c>
      <c r="F264" s="132"/>
      <c r="G264" s="134"/>
      <c r="H264" s="134"/>
      <c r="I264" s="132"/>
      <c r="J264" s="132"/>
    </row>
    <row r="265" spans="1:10">
      <c r="A265" s="143"/>
      <c r="B265" s="144"/>
      <c r="C265" s="145"/>
      <c r="D265" s="137" t="s">
        <v>72</v>
      </c>
      <c r="E265" s="133" t="b">
        <f t="shared" si="9"/>
        <v>0</v>
      </c>
      <c r="F265" s="132"/>
      <c r="G265" s="134"/>
      <c r="H265" s="134"/>
      <c r="I265" s="132"/>
      <c r="J265" s="132"/>
    </row>
    <row r="266" spans="1:10">
      <c r="A266" s="143"/>
      <c r="B266" s="144"/>
      <c r="C266" s="145"/>
      <c r="D266" s="137" t="s">
        <v>72</v>
      </c>
      <c r="E266" s="133" t="b">
        <f t="shared" si="9"/>
        <v>0</v>
      </c>
      <c r="F266" s="132"/>
      <c r="G266" s="134"/>
      <c r="H266" s="134"/>
      <c r="I266" s="132"/>
      <c r="J266" s="132"/>
    </row>
    <row r="267" spans="1:10">
      <c r="A267" s="143"/>
      <c r="B267" s="144"/>
      <c r="C267" s="145"/>
      <c r="D267" s="137" t="s">
        <v>72</v>
      </c>
      <c r="E267" s="133" t="b">
        <f t="shared" si="9"/>
        <v>0</v>
      </c>
      <c r="F267" s="132"/>
      <c r="G267" s="134"/>
      <c r="H267" s="134"/>
      <c r="I267" s="132"/>
      <c r="J267" s="132"/>
    </row>
    <row r="268" spans="1:10">
      <c r="A268" s="143"/>
      <c r="B268" s="144"/>
      <c r="C268" s="145"/>
      <c r="D268" s="137" t="s">
        <v>72</v>
      </c>
      <c r="E268" s="133" t="b">
        <f t="shared" ref="E268:E331" si="10">+ISNUMBER(A268)</f>
        <v>0</v>
      </c>
      <c r="F268" s="132"/>
      <c r="G268" s="134"/>
      <c r="H268" s="134"/>
      <c r="I268" s="132"/>
      <c r="J268" s="132"/>
    </row>
    <row r="269" spans="1:10">
      <c r="A269" s="143"/>
      <c r="B269" s="144"/>
      <c r="C269" s="145"/>
      <c r="D269" s="137" t="s">
        <v>72</v>
      </c>
      <c r="E269" s="133" t="b">
        <f t="shared" si="10"/>
        <v>0</v>
      </c>
      <c r="F269" s="132"/>
      <c r="G269" s="134"/>
      <c r="H269" s="134"/>
      <c r="I269" s="132"/>
      <c r="J269" s="132"/>
    </row>
    <row r="270" spans="1:10">
      <c r="A270" s="143"/>
      <c r="B270" s="144"/>
      <c r="C270" s="145"/>
      <c r="D270" s="137" t="s">
        <v>72</v>
      </c>
      <c r="E270" s="133" t="b">
        <f t="shared" si="10"/>
        <v>0</v>
      </c>
      <c r="F270" s="132"/>
      <c r="G270" s="134"/>
      <c r="H270" s="134"/>
      <c r="I270" s="132"/>
      <c r="J270" s="132"/>
    </row>
    <row r="271" spans="1:10">
      <c r="A271" s="143"/>
      <c r="B271" s="144"/>
      <c r="C271" s="145"/>
      <c r="D271" s="137" t="s">
        <v>72</v>
      </c>
      <c r="E271" s="133" t="b">
        <f t="shared" si="10"/>
        <v>0</v>
      </c>
      <c r="F271" s="132"/>
      <c r="G271" s="134"/>
      <c r="H271" s="134"/>
      <c r="I271" s="132"/>
      <c r="J271" s="132"/>
    </row>
    <row r="272" spans="1:10">
      <c r="A272" s="143"/>
      <c r="B272" s="144"/>
      <c r="C272" s="145"/>
      <c r="D272" s="137" t="s">
        <v>72</v>
      </c>
      <c r="E272" s="133" t="b">
        <f t="shared" si="10"/>
        <v>0</v>
      </c>
      <c r="F272" s="132"/>
      <c r="G272" s="134"/>
      <c r="H272" s="134"/>
      <c r="I272" s="132"/>
      <c r="J272" s="132"/>
    </row>
    <row r="273" spans="1:10">
      <c r="A273" s="143"/>
      <c r="B273" s="144"/>
      <c r="C273" s="145"/>
      <c r="D273" s="137" t="s">
        <v>72</v>
      </c>
      <c r="E273" s="133" t="b">
        <f t="shared" si="10"/>
        <v>0</v>
      </c>
      <c r="F273" s="132"/>
      <c r="G273" s="134"/>
      <c r="H273" s="134"/>
      <c r="I273" s="132"/>
      <c r="J273" s="132"/>
    </row>
    <row r="274" spans="1:10">
      <c r="A274" s="143"/>
      <c r="B274" s="144"/>
      <c r="C274" s="145"/>
      <c r="D274" s="137" t="s">
        <v>72</v>
      </c>
      <c r="E274" s="133" t="b">
        <f t="shared" si="10"/>
        <v>0</v>
      </c>
      <c r="F274" s="132"/>
      <c r="G274" s="134"/>
      <c r="H274" s="134"/>
      <c r="I274" s="132"/>
      <c r="J274" s="132"/>
    </row>
    <row r="275" spans="1:10">
      <c r="A275" s="143"/>
      <c r="B275" s="144"/>
      <c r="C275" s="145"/>
      <c r="D275" s="137" t="s">
        <v>72</v>
      </c>
      <c r="E275" s="133" t="b">
        <f t="shared" si="10"/>
        <v>0</v>
      </c>
      <c r="F275" s="132"/>
      <c r="G275" s="134"/>
      <c r="H275" s="134"/>
      <c r="I275" s="132"/>
      <c r="J275" s="132"/>
    </row>
    <row r="276" spans="1:10">
      <c r="A276" s="143"/>
      <c r="B276" s="144"/>
      <c r="C276" s="145"/>
      <c r="D276" s="137" t="s">
        <v>72</v>
      </c>
      <c r="E276" s="133" t="b">
        <f t="shared" si="10"/>
        <v>0</v>
      </c>
      <c r="F276" s="132"/>
      <c r="G276" s="134"/>
      <c r="H276" s="134"/>
      <c r="I276" s="132"/>
      <c r="J276" s="132"/>
    </row>
    <row r="277" spans="1:10">
      <c r="A277" s="143"/>
      <c r="B277" s="144"/>
      <c r="C277" s="145"/>
      <c r="D277" s="137" t="s">
        <v>72</v>
      </c>
      <c r="E277" s="133" t="b">
        <f t="shared" si="10"/>
        <v>0</v>
      </c>
      <c r="F277" s="132"/>
      <c r="G277" s="134"/>
      <c r="H277" s="134"/>
      <c r="I277" s="132"/>
      <c r="J277" s="132"/>
    </row>
    <row r="278" spans="1:10">
      <c r="A278" s="143"/>
      <c r="B278" s="144"/>
      <c r="C278" s="145"/>
      <c r="D278" s="137" t="s">
        <v>72</v>
      </c>
      <c r="E278" s="133" t="b">
        <f t="shared" si="10"/>
        <v>0</v>
      </c>
      <c r="F278" s="132"/>
      <c r="G278" s="134"/>
      <c r="H278" s="134"/>
      <c r="I278" s="132"/>
      <c r="J278" s="132"/>
    </row>
    <row r="279" spans="1:10">
      <c r="A279" s="143"/>
      <c r="B279" s="144"/>
      <c r="C279" s="145"/>
      <c r="D279" s="137" t="s">
        <v>72</v>
      </c>
      <c r="E279" s="133" t="b">
        <f t="shared" si="10"/>
        <v>0</v>
      </c>
      <c r="F279" s="132"/>
      <c r="G279" s="134"/>
      <c r="H279" s="134"/>
      <c r="I279" s="132"/>
      <c r="J279" s="132"/>
    </row>
    <row r="280" spans="1:10">
      <c r="A280" s="143"/>
      <c r="B280" s="144"/>
      <c r="C280" s="145"/>
      <c r="D280" s="137" t="s">
        <v>72</v>
      </c>
      <c r="E280" s="133" t="b">
        <f t="shared" si="10"/>
        <v>0</v>
      </c>
      <c r="F280" s="132"/>
      <c r="G280" s="134"/>
      <c r="H280" s="134"/>
      <c r="I280" s="132"/>
      <c r="J280" s="132"/>
    </row>
    <row r="281" spans="1:10">
      <c r="A281" s="143"/>
      <c r="B281" s="144"/>
      <c r="C281" s="145"/>
      <c r="D281" s="137" t="s">
        <v>72</v>
      </c>
      <c r="E281" s="133" t="b">
        <f t="shared" si="10"/>
        <v>0</v>
      </c>
      <c r="F281" s="132"/>
      <c r="G281" s="134"/>
      <c r="H281" s="134"/>
      <c r="I281" s="132"/>
      <c r="J281" s="132"/>
    </row>
    <row r="282" spans="1:10">
      <c r="A282" s="143"/>
      <c r="B282" s="144"/>
      <c r="C282" s="145"/>
      <c r="D282" s="137" t="s">
        <v>72</v>
      </c>
      <c r="E282" s="133" t="b">
        <f t="shared" si="10"/>
        <v>0</v>
      </c>
      <c r="F282" s="132"/>
      <c r="G282" s="134"/>
      <c r="H282" s="134"/>
      <c r="I282" s="132"/>
      <c r="J282" s="132"/>
    </row>
    <row r="283" spans="1:10">
      <c r="A283" s="143"/>
      <c r="B283" s="144"/>
      <c r="C283" s="145"/>
      <c r="D283" s="137" t="s">
        <v>72</v>
      </c>
      <c r="E283" s="133" t="b">
        <f t="shared" si="10"/>
        <v>0</v>
      </c>
      <c r="F283" s="132"/>
      <c r="G283" s="134"/>
      <c r="H283" s="134"/>
      <c r="I283" s="132"/>
      <c r="J283" s="132"/>
    </row>
    <row r="284" spans="1:10">
      <c r="A284" s="143"/>
      <c r="B284" s="144"/>
      <c r="C284" s="145"/>
      <c r="D284" s="137" t="s">
        <v>72</v>
      </c>
      <c r="E284" s="133" t="b">
        <f t="shared" si="10"/>
        <v>0</v>
      </c>
      <c r="F284" s="132"/>
      <c r="G284" s="134"/>
      <c r="H284" s="134"/>
      <c r="I284" s="132"/>
      <c r="J284" s="132"/>
    </row>
    <row r="285" spans="1:10">
      <c r="A285" s="143"/>
      <c r="B285" s="144"/>
      <c r="C285" s="145"/>
      <c r="D285" s="137" t="s">
        <v>72</v>
      </c>
      <c r="E285" s="133" t="b">
        <f t="shared" si="10"/>
        <v>0</v>
      </c>
      <c r="F285" s="132"/>
      <c r="G285" s="134"/>
      <c r="H285" s="134"/>
      <c r="I285" s="132"/>
      <c r="J285" s="132"/>
    </row>
    <row r="286" spans="1:10">
      <c r="A286" s="143"/>
      <c r="B286" s="144"/>
      <c r="C286" s="145"/>
      <c r="D286" s="137" t="s">
        <v>72</v>
      </c>
      <c r="E286" s="133" t="b">
        <f t="shared" si="10"/>
        <v>0</v>
      </c>
      <c r="F286" s="132"/>
      <c r="G286" s="134"/>
      <c r="H286" s="134"/>
      <c r="I286" s="132"/>
      <c r="J286" s="132"/>
    </row>
    <row r="287" spans="1:10">
      <c r="A287" s="143"/>
      <c r="B287" s="144"/>
      <c r="C287" s="145"/>
      <c r="D287" s="137" t="s">
        <v>72</v>
      </c>
      <c r="E287" s="133" t="b">
        <f t="shared" si="10"/>
        <v>0</v>
      </c>
      <c r="F287" s="132"/>
      <c r="G287" s="134"/>
      <c r="H287" s="134"/>
      <c r="I287" s="132"/>
      <c r="J287" s="132"/>
    </row>
    <row r="288" spans="1:10">
      <c r="A288" s="143"/>
      <c r="B288" s="144"/>
      <c r="C288" s="145"/>
      <c r="D288" s="137" t="s">
        <v>72</v>
      </c>
      <c r="E288" s="133" t="b">
        <f t="shared" si="10"/>
        <v>0</v>
      </c>
      <c r="F288" s="132"/>
      <c r="G288" s="134"/>
      <c r="H288" s="134"/>
      <c r="I288" s="132"/>
      <c r="J288" s="132"/>
    </row>
    <row r="289" spans="1:10">
      <c r="A289" s="143"/>
      <c r="B289" s="144"/>
      <c r="C289" s="145"/>
      <c r="D289" s="137" t="s">
        <v>72</v>
      </c>
      <c r="E289" s="133" t="b">
        <f t="shared" si="10"/>
        <v>0</v>
      </c>
      <c r="F289" s="132"/>
      <c r="G289" s="134"/>
      <c r="H289" s="134"/>
      <c r="I289" s="132"/>
      <c r="J289" s="132"/>
    </row>
    <row r="290" spans="1:10">
      <c r="A290" s="143"/>
      <c r="B290" s="144"/>
      <c r="C290" s="145"/>
      <c r="D290" s="137" t="s">
        <v>72</v>
      </c>
      <c r="E290" s="133" t="b">
        <f t="shared" si="10"/>
        <v>0</v>
      </c>
      <c r="F290" s="132"/>
      <c r="G290" s="134"/>
      <c r="H290" s="134"/>
      <c r="I290" s="132"/>
      <c r="J290" s="132"/>
    </row>
    <row r="291" spans="1:10">
      <c r="A291" s="143"/>
      <c r="B291" s="144"/>
      <c r="C291" s="145"/>
      <c r="D291" s="137" t="s">
        <v>72</v>
      </c>
      <c r="E291" s="133" t="b">
        <f t="shared" si="10"/>
        <v>0</v>
      </c>
      <c r="F291" s="132"/>
      <c r="G291" s="134"/>
      <c r="H291" s="134"/>
      <c r="I291" s="132"/>
      <c r="J291" s="132"/>
    </row>
    <row r="292" spans="1:10">
      <c r="A292" s="143"/>
      <c r="B292" s="144"/>
      <c r="C292" s="145"/>
      <c r="D292" s="137" t="s">
        <v>72</v>
      </c>
      <c r="E292" s="133" t="b">
        <f t="shared" si="10"/>
        <v>0</v>
      </c>
      <c r="F292" s="132"/>
      <c r="G292" s="134"/>
      <c r="H292" s="134"/>
      <c r="I292" s="132"/>
      <c r="J292" s="132"/>
    </row>
    <row r="293" spans="1:10">
      <c r="A293" s="143"/>
      <c r="B293" s="144"/>
      <c r="C293" s="145"/>
      <c r="D293" s="137" t="s">
        <v>72</v>
      </c>
      <c r="E293" s="133" t="b">
        <f t="shared" si="10"/>
        <v>0</v>
      </c>
      <c r="F293" s="132"/>
      <c r="G293" s="134"/>
      <c r="H293" s="134"/>
      <c r="I293" s="132"/>
      <c r="J293" s="132"/>
    </row>
    <row r="294" spans="1:10">
      <c r="A294" s="143"/>
      <c r="B294" s="144"/>
      <c r="C294" s="145"/>
      <c r="D294" s="137" t="s">
        <v>72</v>
      </c>
      <c r="E294" s="133" t="b">
        <f t="shared" si="10"/>
        <v>0</v>
      </c>
      <c r="F294" s="132"/>
      <c r="G294" s="134"/>
      <c r="H294" s="134"/>
      <c r="I294" s="132"/>
      <c r="J294" s="132"/>
    </row>
    <row r="295" spans="1:10">
      <c r="A295" s="143"/>
      <c r="B295" s="144"/>
      <c r="C295" s="145"/>
      <c r="D295" s="137" t="s">
        <v>72</v>
      </c>
      <c r="E295" s="133" t="b">
        <f t="shared" si="10"/>
        <v>0</v>
      </c>
      <c r="F295" s="132"/>
      <c r="G295" s="134"/>
      <c r="H295" s="134"/>
      <c r="I295" s="132"/>
      <c r="J295" s="132"/>
    </row>
    <row r="296" spans="1:10">
      <c r="A296" s="143"/>
      <c r="B296" s="144"/>
      <c r="C296" s="145"/>
      <c r="D296" s="137" t="s">
        <v>72</v>
      </c>
      <c r="E296" s="133" t="b">
        <f t="shared" si="10"/>
        <v>0</v>
      </c>
      <c r="F296" s="132"/>
      <c r="G296" s="134"/>
      <c r="H296" s="134"/>
      <c r="I296" s="132"/>
      <c r="J296" s="132"/>
    </row>
    <row r="297" spans="1:10">
      <c r="A297" s="143"/>
      <c r="B297" s="144"/>
      <c r="C297" s="145"/>
      <c r="D297" s="137" t="s">
        <v>72</v>
      </c>
      <c r="E297" s="133" t="b">
        <f t="shared" si="10"/>
        <v>0</v>
      </c>
      <c r="F297" s="132"/>
      <c r="G297" s="134"/>
      <c r="H297" s="134"/>
      <c r="I297" s="132"/>
      <c r="J297" s="132"/>
    </row>
    <row r="298" spans="1:10">
      <c r="A298" s="143"/>
      <c r="B298" s="144"/>
      <c r="C298" s="145"/>
      <c r="D298" s="137" t="s">
        <v>72</v>
      </c>
      <c r="E298" s="133" t="b">
        <f t="shared" si="10"/>
        <v>0</v>
      </c>
      <c r="F298" s="132"/>
      <c r="G298" s="134"/>
      <c r="H298" s="134"/>
      <c r="I298" s="132"/>
      <c r="J298" s="132"/>
    </row>
    <row r="299" spans="1:10">
      <c r="A299" s="143"/>
      <c r="B299" s="144"/>
      <c r="C299" s="145"/>
      <c r="D299" s="137" t="s">
        <v>72</v>
      </c>
      <c r="E299" s="133" t="b">
        <f t="shared" si="10"/>
        <v>0</v>
      </c>
      <c r="F299" s="132"/>
      <c r="G299" s="134"/>
      <c r="H299" s="134"/>
      <c r="I299" s="132"/>
      <c r="J299" s="132"/>
    </row>
    <row r="300" spans="1:10">
      <c r="A300" s="143"/>
      <c r="B300" s="144"/>
      <c r="C300" s="145"/>
      <c r="D300" s="137" t="s">
        <v>72</v>
      </c>
      <c r="E300" s="133" t="b">
        <f t="shared" si="10"/>
        <v>0</v>
      </c>
      <c r="F300" s="132"/>
      <c r="G300" s="134"/>
      <c r="H300" s="134"/>
      <c r="I300" s="132"/>
      <c r="J300" s="132"/>
    </row>
    <row r="301" spans="1:10">
      <c r="A301" s="143"/>
      <c r="B301" s="144"/>
      <c r="C301" s="145"/>
      <c r="D301" s="137" t="s">
        <v>72</v>
      </c>
      <c r="E301" s="133" t="b">
        <f t="shared" si="10"/>
        <v>0</v>
      </c>
      <c r="F301" s="132"/>
      <c r="G301" s="134"/>
      <c r="H301" s="134"/>
      <c r="I301" s="132"/>
      <c r="J301" s="132"/>
    </row>
    <row r="302" spans="1:10">
      <c r="A302" s="143"/>
      <c r="B302" s="144"/>
      <c r="C302" s="145"/>
      <c r="D302" s="137" t="s">
        <v>72</v>
      </c>
      <c r="E302" s="133" t="b">
        <f t="shared" si="10"/>
        <v>0</v>
      </c>
      <c r="F302" s="132"/>
      <c r="G302" s="134"/>
      <c r="H302" s="134"/>
      <c r="I302" s="132"/>
      <c r="J302" s="132"/>
    </row>
    <row r="303" spans="1:10">
      <c r="A303" s="143"/>
      <c r="B303" s="144"/>
      <c r="C303" s="145"/>
      <c r="D303" s="137" t="s">
        <v>72</v>
      </c>
      <c r="E303" s="133" t="b">
        <f t="shared" si="10"/>
        <v>0</v>
      </c>
      <c r="F303" s="132"/>
      <c r="G303" s="134"/>
      <c r="H303" s="134"/>
      <c r="I303" s="132"/>
      <c r="J303" s="132"/>
    </row>
    <row r="304" spans="1:10">
      <c r="A304" s="143"/>
      <c r="B304" s="144"/>
      <c r="C304" s="145"/>
      <c r="D304" s="137" t="s">
        <v>72</v>
      </c>
      <c r="E304" s="133" t="b">
        <f t="shared" si="10"/>
        <v>0</v>
      </c>
      <c r="F304" s="132"/>
      <c r="G304" s="134"/>
      <c r="H304" s="134"/>
      <c r="I304" s="132"/>
      <c r="J304" s="132"/>
    </row>
    <row r="305" spans="1:10">
      <c r="A305" s="143"/>
      <c r="B305" s="144"/>
      <c r="C305" s="145"/>
      <c r="D305" s="137" t="s">
        <v>72</v>
      </c>
      <c r="E305" s="133" t="b">
        <f t="shared" si="10"/>
        <v>0</v>
      </c>
      <c r="F305" s="132"/>
      <c r="G305" s="134"/>
      <c r="H305" s="134"/>
      <c r="I305" s="132"/>
      <c r="J305" s="132"/>
    </row>
    <row r="306" spans="1:10">
      <c r="A306" s="143"/>
      <c r="B306" s="144"/>
      <c r="C306" s="145"/>
      <c r="D306" s="137" t="s">
        <v>72</v>
      </c>
      <c r="E306" s="133" t="b">
        <f t="shared" si="10"/>
        <v>0</v>
      </c>
      <c r="F306" s="132"/>
      <c r="G306" s="134"/>
      <c r="H306" s="134"/>
      <c r="I306" s="132"/>
      <c r="J306" s="132"/>
    </row>
    <row r="307" spans="1:10">
      <c r="A307" s="143"/>
      <c r="B307" s="144"/>
      <c r="C307" s="145"/>
      <c r="D307" s="137" t="s">
        <v>72</v>
      </c>
      <c r="E307" s="133" t="b">
        <f t="shared" si="10"/>
        <v>0</v>
      </c>
      <c r="F307" s="132"/>
      <c r="G307" s="134"/>
      <c r="H307" s="134"/>
      <c r="I307" s="132"/>
      <c r="J307" s="132"/>
    </row>
    <row r="308" spans="1:10">
      <c r="A308" s="143"/>
      <c r="B308" s="144"/>
      <c r="C308" s="145"/>
      <c r="D308" s="137" t="s">
        <v>72</v>
      </c>
      <c r="E308" s="133" t="b">
        <f t="shared" si="10"/>
        <v>0</v>
      </c>
      <c r="F308" s="132"/>
      <c r="G308" s="134"/>
      <c r="H308" s="134"/>
      <c r="I308" s="132"/>
      <c r="J308" s="132"/>
    </row>
    <row r="309" spans="1:10">
      <c r="A309" s="143"/>
      <c r="B309" s="144"/>
      <c r="C309" s="145"/>
      <c r="D309" s="137" t="s">
        <v>72</v>
      </c>
      <c r="E309" s="133" t="b">
        <f t="shared" si="10"/>
        <v>0</v>
      </c>
      <c r="F309" s="132"/>
      <c r="G309" s="134"/>
      <c r="H309" s="134"/>
      <c r="I309" s="132"/>
      <c r="J309" s="132"/>
    </row>
    <row r="310" spans="1:10">
      <c r="A310" s="143"/>
      <c r="B310" s="144"/>
      <c r="C310" s="145"/>
      <c r="D310" s="137" t="s">
        <v>72</v>
      </c>
      <c r="E310" s="133" t="b">
        <f t="shared" si="10"/>
        <v>0</v>
      </c>
      <c r="F310" s="132"/>
      <c r="G310" s="134"/>
      <c r="H310" s="134"/>
      <c r="I310" s="132"/>
      <c r="J310" s="132"/>
    </row>
    <row r="311" spans="1:10">
      <c r="A311" s="143"/>
      <c r="B311" s="144"/>
      <c r="C311" s="145"/>
      <c r="D311" s="137" t="s">
        <v>72</v>
      </c>
      <c r="E311" s="133" t="b">
        <f t="shared" si="10"/>
        <v>0</v>
      </c>
      <c r="F311" s="132"/>
      <c r="G311" s="134"/>
      <c r="H311" s="134"/>
      <c r="I311" s="132"/>
      <c r="J311" s="132"/>
    </row>
    <row r="312" spans="1:10">
      <c r="A312" s="143"/>
      <c r="B312" s="144"/>
      <c r="C312" s="145"/>
      <c r="D312" s="137" t="s">
        <v>72</v>
      </c>
      <c r="E312" s="133" t="b">
        <f t="shared" si="10"/>
        <v>0</v>
      </c>
      <c r="F312" s="132"/>
      <c r="G312" s="134"/>
      <c r="H312" s="134"/>
      <c r="I312" s="132"/>
      <c r="J312" s="132"/>
    </row>
    <row r="313" spans="1:10">
      <c r="A313" s="143"/>
      <c r="B313" s="144"/>
      <c r="C313" s="145"/>
      <c r="D313" s="137" t="s">
        <v>72</v>
      </c>
      <c r="E313" s="133" t="b">
        <f t="shared" si="10"/>
        <v>0</v>
      </c>
      <c r="F313" s="132"/>
      <c r="G313" s="134"/>
      <c r="H313" s="134"/>
      <c r="I313" s="132"/>
      <c r="J313" s="132"/>
    </row>
    <row r="314" spans="1:10">
      <c r="A314" s="143"/>
      <c r="B314" s="144"/>
      <c r="C314" s="145"/>
      <c r="D314" s="137" t="s">
        <v>72</v>
      </c>
      <c r="E314" s="133" t="b">
        <f t="shared" si="10"/>
        <v>0</v>
      </c>
      <c r="F314" s="132"/>
      <c r="G314" s="134"/>
      <c r="H314" s="134"/>
      <c r="I314" s="132"/>
      <c r="J314" s="132"/>
    </row>
    <row r="315" spans="1:10">
      <c r="A315" s="143"/>
      <c r="B315" s="144"/>
      <c r="C315" s="145"/>
      <c r="D315" s="137" t="s">
        <v>72</v>
      </c>
      <c r="E315" s="133" t="b">
        <f t="shared" si="10"/>
        <v>0</v>
      </c>
      <c r="F315" s="132"/>
      <c r="G315" s="134"/>
      <c r="H315" s="134"/>
      <c r="I315" s="132"/>
      <c r="J315" s="132"/>
    </row>
    <row r="316" spans="1:10">
      <c r="A316" s="143"/>
      <c r="B316" s="144"/>
      <c r="C316" s="145"/>
      <c r="D316" s="137" t="s">
        <v>72</v>
      </c>
      <c r="E316" s="133" t="b">
        <f t="shared" si="10"/>
        <v>0</v>
      </c>
      <c r="F316" s="132"/>
      <c r="G316" s="134"/>
      <c r="H316" s="134"/>
      <c r="I316" s="132"/>
      <c r="J316" s="132"/>
    </row>
    <row r="317" spans="1:10">
      <c r="A317" s="143"/>
      <c r="B317" s="144"/>
      <c r="C317" s="145"/>
      <c r="D317" s="137" t="s">
        <v>72</v>
      </c>
      <c r="E317" s="133" t="b">
        <f t="shared" si="10"/>
        <v>0</v>
      </c>
      <c r="F317" s="132"/>
      <c r="G317" s="134"/>
      <c r="H317" s="134"/>
      <c r="I317" s="132"/>
      <c r="J317" s="132"/>
    </row>
    <row r="318" spans="1:10">
      <c r="A318" s="143"/>
      <c r="B318" s="144"/>
      <c r="C318" s="145"/>
      <c r="D318" s="137" t="s">
        <v>72</v>
      </c>
      <c r="E318" s="133" t="b">
        <f t="shared" si="10"/>
        <v>0</v>
      </c>
      <c r="F318" s="132"/>
      <c r="G318" s="134"/>
      <c r="H318" s="134"/>
      <c r="I318" s="132"/>
      <c r="J318" s="132"/>
    </row>
    <row r="319" spans="1:10">
      <c r="A319" s="143"/>
      <c r="B319" s="144"/>
      <c r="C319" s="145"/>
      <c r="D319" s="137" t="s">
        <v>72</v>
      </c>
      <c r="E319" s="133" t="b">
        <f t="shared" si="10"/>
        <v>0</v>
      </c>
      <c r="F319" s="132"/>
      <c r="G319" s="134"/>
      <c r="H319" s="134"/>
      <c r="I319" s="132"/>
      <c r="J319" s="132"/>
    </row>
    <row r="320" spans="1:10">
      <c r="A320" s="143"/>
      <c r="B320" s="144"/>
      <c r="C320" s="145"/>
      <c r="D320" s="137" t="s">
        <v>72</v>
      </c>
      <c r="E320" s="133" t="b">
        <f t="shared" si="10"/>
        <v>0</v>
      </c>
      <c r="F320" s="132"/>
      <c r="G320" s="134"/>
      <c r="H320" s="134"/>
      <c r="I320" s="132"/>
      <c r="J320" s="132"/>
    </row>
    <row r="321" spans="1:10">
      <c r="A321" s="143"/>
      <c r="B321" s="144"/>
      <c r="C321" s="145"/>
      <c r="D321" s="137" t="s">
        <v>72</v>
      </c>
      <c r="E321" s="133" t="b">
        <f t="shared" si="10"/>
        <v>0</v>
      </c>
      <c r="F321" s="132"/>
      <c r="G321" s="134"/>
      <c r="H321" s="134"/>
      <c r="I321" s="132"/>
      <c r="J321" s="132"/>
    </row>
    <row r="322" spans="1:10">
      <c r="A322" s="143"/>
      <c r="B322" s="144"/>
      <c r="C322" s="145"/>
      <c r="D322" s="137" t="s">
        <v>72</v>
      </c>
      <c r="E322" s="133" t="b">
        <f t="shared" si="10"/>
        <v>0</v>
      </c>
      <c r="F322" s="132"/>
      <c r="G322" s="134"/>
      <c r="H322" s="134"/>
      <c r="I322" s="132"/>
      <c r="J322" s="132"/>
    </row>
    <row r="323" spans="1:10">
      <c r="A323" s="143"/>
      <c r="B323" s="144"/>
      <c r="C323" s="145"/>
      <c r="D323" s="137" t="s">
        <v>72</v>
      </c>
      <c r="E323" s="133" t="b">
        <f t="shared" si="10"/>
        <v>0</v>
      </c>
      <c r="F323" s="132"/>
      <c r="G323" s="134"/>
      <c r="H323" s="134"/>
      <c r="I323" s="132"/>
      <c r="J323" s="132"/>
    </row>
    <row r="324" spans="1:10">
      <c r="A324" s="143"/>
      <c r="B324" s="144"/>
      <c r="C324" s="145"/>
      <c r="D324" s="137" t="s">
        <v>72</v>
      </c>
      <c r="E324" s="133" t="b">
        <f t="shared" si="10"/>
        <v>0</v>
      </c>
      <c r="F324" s="132"/>
      <c r="G324" s="134"/>
      <c r="H324" s="134"/>
      <c r="I324" s="132"/>
      <c r="J324" s="132"/>
    </row>
    <row r="325" spans="1:10">
      <c r="A325" s="143"/>
      <c r="B325" s="144"/>
      <c r="C325" s="145"/>
      <c r="D325" s="137" t="s">
        <v>72</v>
      </c>
      <c r="E325" s="133" t="b">
        <f t="shared" si="10"/>
        <v>0</v>
      </c>
      <c r="F325" s="132"/>
      <c r="G325" s="134"/>
      <c r="H325" s="134"/>
      <c r="I325" s="132"/>
      <c r="J325" s="132"/>
    </row>
    <row r="326" spans="1:10">
      <c r="A326" s="143"/>
      <c r="B326" s="144"/>
      <c r="C326" s="145"/>
      <c r="D326" s="137" t="s">
        <v>72</v>
      </c>
      <c r="E326" s="133" t="b">
        <f t="shared" si="10"/>
        <v>0</v>
      </c>
      <c r="F326" s="132"/>
      <c r="G326" s="134"/>
      <c r="H326" s="134"/>
      <c r="I326" s="132"/>
      <c r="J326" s="132"/>
    </row>
    <row r="327" spans="1:10">
      <c r="A327" s="143"/>
      <c r="B327" s="144"/>
      <c r="C327" s="145"/>
      <c r="D327" s="137" t="s">
        <v>72</v>
      </c>
      <c r="E327" s="133" t="b">
        <f t="shared" si="10"/>
        <v>0</v>
      </c>
      <c r="F327" s="132"/>
      <c r="G327" s="134"/>
      <c r="H327" s="134"/>
      <c r="I327" s="132"/>
      <c r="J327" s="132"/>
    </row>
    <row r="328" spans="1:10">
      <c r="A328" s="143"/>
      <c r="B328" s="144"/>
      <c r="C328" s="145"/>
      <c r="D328" s="137" t="s">
        <v>72</v>
      </c>
      <c r="E328" s="133" t="b">
        <f t="shared" si="10"/>
        <v>0</v>
      </c>
      <c r="F328" s="132"/>
      <c r="G328" s="134"/>
      <c r="H328" s="134"/>
      <c r="I328" s="132"/>
      <c r="J328" s="132"/>
    </row>
    <row r="329" spans="1:10">
      <c r="A329" s="143"/>
      <c r="B329" s="144"/>
      <c r="C329" s="145"/>
      <c r="D329" s="137" t="s">
        <v>72</v>
      </c>
      <c r="E329" s="133" t="b">
        <f t="shared" si="10"/>
        <v>0</v>
      </c>
      <c r="F329" s="132"/>
      <c r="G329" s="134"/>
      <c r="H329" s="134"/>
      <c r="I329" s="132"/>
      <c r="J329" s="132"/>
    </row>
    <row r="330" spans="1:10">
      <c r="A330" s="143"/>
      <c r="B330" s="144"/>
      <c r="C330" s="145"/>
      <c r="D330" s="137" t="s">
        <v>72</v>
      </c>
      <c r="E330" s="133" t="b">
        <f t="shared" si="10"/>
        <v>0</v>
      </c>
      <c r="F330" s="132"/>
      <c r="G330" s="134"/>
      <c r="H330" s="134"/>
      <c r="I330" s="132"/>
      <c r="J330" s="132"/>
    </row>
    <row r="331" spans="1:10">
      <c r="A331" s="143"/>
      <c r="B331" s="144"/>
      <c r="C331" s="145"/>
      <c r="D331" s="137" t="s">
        <v>72</v>
      </c>
      <c r="E331" s="133" t="b">
        <f t="shared" si="10"/>
        <v>0</v>
      </c>
      <c r="F331" s="132"/>
      <c r="G331" s="134"/>
      <c r="H331" s="134"/>
      <c r="I331" s="132"/>
      <c r="J331" s="132"/>
    </row>
    <row r="332" spans="1:10">
      <c r="A332" s="143"/>
      <c r="B332" s="144"/>
      <c r="C332" s="145"/>
      <c r="D332" s="137" t="s">
        <v>72</v>
      </c>
      <c r="E332" s="133" t="b">
        <f t="shared" ref="E332:E372" si="11">+ISNUMBER(A332)</f>
        <v>0</v>
      </c>
      <c r="F332" s="132"/>
      <c r="G332" s="134"/>
      <c r="H332" s="134"/>
      <c r="I332" s="132"/>
      <c r="J332" s="132"/>
    </row>
    <row r="333" spans="1:10">
      <c r="A333" s="143"/>
      <c r="B333" s="144"/>
      <c r="C333" s="145"/>
      <c r="D333" s="137" t="s">
        <v>72</v>
      </c>
      <c r="E333" s="133" t="b">
        <f t="shared" si="11"/>
        <v>0</v>
      </c>
      <c r="F333" s="132"/>
      <c r="G333" s="134"/>
      <c r="H333" s="134"/>
      <c r="I333" s="132"/>
      <c r="J333" s="132"/>
    </row>
    <row r="334" spans="1:10">
      <c r="A334" s="143"/>
      <c r="B334" s="144"/>
      <c r="C334" s="145"/>
      <c r="D334" s="137" t="s">
        <v>72</v>
      </c>
      <c r="E334" s="133" t="b">
        <f t="shared" si="11"/>
        <v>0</v>
      </c>
      <c r="F334" s="132"/>
      <c r="G334" s="134"/>
      <c r="H334" s="134"/>
      <c r="I334" s="132"/>
      <c r="J334" s="132"/>
    </row>
    <row r="335" spans="1:10">
      <c r="A335" s="143"/>
      <c r="B335" s="144"/>
      <c r="C335" s="145"/>
      <c r="D335" s="137" t="s">
        <v>72</v>
      </c>
      <c r="E335" s="133" t="b">
        <f t="shared" si="11"/>
        <v>0</v>
      </c>
      <c r="F335" s="132"/>
      <c r="G335" s="134"/>
      <c r="H335" s="134"/>
      <c r="I335" s="132"/>
      <c r="J335" s="132"/>
    </row>
    <row r="336" spans="1:10">
      <c r="A336" s="143"/>
      <c r="B336" s="144"/>
      <c r="C336" s="145"/>
      <c r="D336" s="137" t="s">
        <v>72</v>
      </c>
      <c r="E336" s="133" t="b">
        <f t="shared" si="11"/>
        <v>0</v>
      </c>
      <c r="F336" s="132"/>
      <c r="G336" s="134"/>
      <c r="H336" s="134"/>
      <c r="I336" s="132"/>
      <c r="J336" s="132"/>
    </row>
    <row r="337" spans="1:10">
      <c r="A337" s="143"/>
      <c r="B337" s="144"/>
      <c r="C337" s="145"/>
      <c r="D337" s="137" t="s">
        <v>72</v>
      </c>
      <c r="E337" s="133" t="b">
        <f t="shared" si="11"/>
        <v>0</v>
      </c>
      <c r="F337" s="132"/>
      <c r="G337" s="134"/>
      <c r="H337" s="134"/>
      <c r="I337" s="132"/>
      <c r="J337" s="132"/>
    </row>
    <row r="338" spans="1:10">
      <c r="A338" s="143"/>
      <c r="B338" s="144"/>
      <c r="C338" s="145"/>
      <c r="D338" s="137" t="s">
        <v>72</v>
      </c>
      <c r="E338" s="133" t="b">
        <f t="shared" si="11"/>
        <v>0</v>
      </c>
      <c r="F338" s="132"/>
      <c r="G338" s="134"/>
      <c r="H338" s="134"/>
      <c r="I338" s="132"/>
      <c r="J338" s="132"/>
    </row>
    <row r="339" spans="1:10">
      <c r="A339" s="143"/>
      <c r="B339" s="144"/>
      <c r="C339" s="145"/>
      <c r="D339" s="137" t="s">
        <v>72</v>
      </c>
      <c r="E339" s="133" t="b">
        <f t="shared" si="11"/>
        <v>0</v>
      </c>
      <c r="F339" s="132"/>
      <c r="G339" s="134"/>
      <c r="H339" s="134"/>
      <c r="I339" s="132"/>
      <c r="J339" s="132"/>
    </row>
    <row r="340" spans="1:10">
      <c r="A340" s="143"/>
      <c r="B340" s="144"/>
      <c r="C340" s="145"/>
      <c r="D340" s="137" t="s">
        <v>72</v>
      </c>
      <c r="E340" s="133" t="b">
        <f t="shared" si="11"/>
        <v>0</v>
      </c>
      <c r="F340" s="132"/>
      <c r="G340" s="134"/>
      <c r="H340" s="134"/>
      <c r="I340" s="132"/>
      <c r="J340" s="132"/>
    </row>
    <row r="341" spans="1:10">
      <c r="A341" s="143"/>
      <c r="B341" s="144"/>
      <c r="C341" s="145"/>
      <c r="D341" s="137" t="s">
        <v>72</v>
      </c>
      <c r="E341" s="133" t="b">
        <f t="shared" si="11"/>
        <v>0</v>
      </c>
      <c r="F341" s="132"/>
      <c r="G341" s="134"/>
      <c r="H341" s="134"/>
      <c r="I341" s="132"/>
      <c r="J341" s="132"/>
    </row>
    <row r="342" spans="1:10">
      <c r="A342" s="143"/>
      <c r="B342" s="144"/>
      <c r="C342" s="145"/>
      <c r="D342" s="137" t="s">
        <v>72</v>
      </c>
      <c r="E342" s="133" t="b">
        <f t="shared" si="11"/>
        <v>0</v>
      </c>
      <c r="F342" s="132"/>
      <c r="G342" s="134"/>
      <c r="H342" s="134"/>
      <c r="I342" s="132"/>
      <c r="J342" s="132"/>
    </row>
    <row r="343" spans="1:10">
      <c r="A343" s="143"/>
      <c r="B343" s="144"/>
      <c r="C343" s="145"/>
      <c r="D343" s="137" t="s">
        <v>72</v>
      </c>
      <c r="E343" s="133" t="b">
        <f t="shared" si="11"/>
        <v>0</v>
      </c>
      <c r="F343" s="132"/>
      <c r="G343" s="134"/>
      <c r="H343" s="134"/>
      <c r="I343" s="132"/>
      <c r="J343" s="132"/>
    </row>
    <row r="344" spans="1:10">
      <c r="A344" s="143"/>
      <c r="B344" s="144"/>
      <c r="C344" s="145"/>
      <c r="D344" s="137" t="s">
        <v>72</v>
      </c>
      <c r="E344" s="133" t="b">
        <f t="shared" si="11"/>
        <v>0</v>
      </c>
      <c r="F344" s="132"/>
      <c r="G344" s="134"/>
      <c r="H344" s="134"/>
      <c r="I344" s="132"/>
      <c r="J344" s="132"/>
    </row>
    <row r="345" spans="1:10">
      <c r="A345" s="143"/>
      <c r="B345" s="144"/>
      <c r="C345" s="145"/>
      <c r="D345" s="137" t="s">
        <v>72</v>
      </c>
      <c r="E345" s="133" t="b">
        <f t="shared" si="11"/>
        <v>0</v>
      </c>
      <c r="F345" s="132"/>
      <c r="G345" s="134"/>
      <c r="H345" s="134"/>
      <c r="I345" s="132"/>
      <c r="J345" s="132"/>
    </row>
    <row r="346" spans="1:10">
      <c r="A346" s="143"/>
      <c r="B346" s="144"/>
      <c r="C346" s="145"/>
      <c r="D346" s="137" t="s">
        <v>72</v>
      </c>
      <c r="E346" s="133" t="b">
        <f t="shared" si="11"/>
        <v>0</v>
      </c>
      <c r="F346" s="132"/>
      <c r="G346" s="134"/>
      <c r="H346" s="134"/>
      <c r="I346" s="132"/>
      <c r="J346" s="132"/>
    </row>
    <row r="347" spans="1:10">
      <c r="A347" s="143"/>
      <c r="B347" s="144"/>
      <c r="C347" s="145"/>
      <c r="D347" s="137" t="s">
        <v>72</v>
      </c>
      <c r="E347" s="133" t="b">
        <f t="shared" si="11"/>
        <v>0</v>
      </c>
      <c r="F347" s="132"/>
      <c r="G347" s="134"/>
      <c r="H347" s="134"/>
      <c r="I347" s="132"/>
      <c r="J347" s="132"/>
    </row>
    <row r="348" spans="1:10">
      <c r="A348" s="143"/>
      <c r="B348" s="144"/>
      <c r="C348" s="145"/>
      <c r="D348" s="137" t="s">
        <v>72</v>
      </c>
      <c r="E348" s="133" t="b">
        <f t="shared" si="11"/>
        <v>0</v>
      </c>
      <c r="F348" s="132"/>
      <c r="G348" s="134"/>
      <c r="H348" s="134"/>
      <c r="I348" s="132"/>
      <c r="J348" s="132"/>
    </row>
    <row r="349" spans="1:10">
      <c r="A349" s="143"/>
      <c r="B349" s="144"/>
      <c r="C349" s="145"/>
      <c r="D349" s="137" t="s">
        <v>72</v>
      </c>
      <c r="E349" s="133" t="b">
        <f t="shared" si="11"/>
        <v>0</v>
      </c>
      <c r="F349" s="132"/>
      <c r="G349" s="134"/>
      <c r="H349" s="134"/>
      <c r="I349" s="132"/>
      <c r="J349" s="132"/>
    </row>
    <row r="350" spans="1:10">
      <c r="A350" s="143"/>
      <c r="B350" s="144"/>
      <c r="C350" s="145"/>
      <c r="D350" s="137" t="s">
        <v>72</v>
      </c>
      <c r="E350" s="133" t="b">
        <f t="shared" si="11"/>
        <v>0</v>
      </c>
      <c r="F350" s="132"/>
      <c r="G350" s="134"/>
      <c r="H350" s="134"/>
      <c r="I350" s="132"/>
      <c r="J350" s="132"/>
    </row>
    <row r="351" spans="1:10">
      <c r="A351" s="143"/>
      <c r="B351" s="144"/>
      <c r="C351" s="145"/>
      <c r="D351" s="137" t="s">
        <v>72</v>
      </c>
      <c r="E351" s="133" t="b">
        <f t="shared" si="11"/>
        <v>0</v>
      </c>
      <c r="F351" s="132"/>
      <c r="G351" s="134"/>
      <c r="H351" s="134"/>
      <c r="I351" s="132"/>
      <c r="J351" s="132"/>
    </row>
    <row r="352" spans="1:10">
      <c r="A352" s="143"/>
      <c r="B352" s="144"/>
      <c r="C352" s="145"/>
      <c r="D352" s="137" t="s">
        <v>72</v>
      </c>
      <c r="E352" s="133" t="b">
        <f t="shared" si="11"/>
        <v>0</v>
      </c>
      <c r="F352" s="132"/>
      <c r="G352" s="134"/>
      <c r="H352" s="134"/>
      <c r="I352" s="132"/>
      <c r="J352" s="132"/>
    </row>
    <row r="353" spans="1:10">
      <c r="A353" s="143"/>
      <c r="B353" s="144"/>
      <c r="C353" s="145"/>
      <c r="D353" s="137" t="s">
        <v>72</v>
      </c>
      <c r="E353" s="133" t="b">
        <f t="shared" si="11"/>
        <v>0</v>
      </c>
      <c r="F353" s="132"/>
      <c r="G353" s="134"/>
      <c r="H353" s="134"/>
      <c r="I353" s="132"/>
      <c r="J353" s="132"/>
    </row>
    <row r="354" spans="1:10">
      <c r="A354" s="143"/>
      <c r="B354" s="144"/>
      <c r="C354" s="145"/>
      <c r="D354" s="137" t="s">
        <v>72</v>
      </c>
      <c r="E354" s="133" t="b">
        <f t="shared" si="11"/>
        <v>0</v>
      </c>
      <c r="F354" s="132"/>
      <c r="G354" s="134"/>
      <c r="H354" s="134"/>
      <c r="I354" s="132"/>
      <c r="J354" s="132"/>
    </row>
    <row r="355" spans="1:10">
      <c r="A355" s="143"/>
      <c r="B355" s="144"/>
      <c r="C355" s="145"/>
      <c r="D355" s="137" t="s">
        <v>72</v>
      </c>
      <c r="E355" s="133" t="b">
        <f t="shared" si="11"/>
        <v>0</v>
      </c>
      <c r="F355" s="132"/>
      <c r="G355" s="134"/>
      <c r="H355" s="134"/>
      <c r="I355" s="132"/>
      <c r="J355" s="132"/>
    </row>
    <row r="356" spans="1:10">
      <c r="A356" s="143"/>
      <c r="B356" s="144"/>
      <c r="C356" s="145"/>
      <c r="D356" s="137" t="s">
        <v>72</v>
      </c>
      <c r="E356" s="133" t="b">
        <f t="shared" si="11"/>
        <v>0</v>
      </c>
      <c r="F356" s="132"/>
      <c r="G356" s="134"/>
      <c r="H356" s="134"/>
      <c r="I356" s="132"/>
      <c r="J356" s="132"/>
    </row>
    <row r="357" spans="1:10">
      <c r="A357" s="143"/>
      <c r="B357" s="144"/>
      <c r="C357" s="145"/>
      <c r="D357" s="137" t="s">
        <v>72</v>
      </c>
      <c r="E357" s="133" t="b">
        <f t="shared" si="11"/>
        <v>0</v>
      </c>
      <c r="F357" s="132"/>
      <c r="G357" s="134"/>
      <c r="H357" s="134"/>
      <c r="I357" s="132"/>
      <c r="J357" s="132"/>
    </row>
    <row r="358" spans="1:10">
      <c r="A358" s="143"/>
      <c r="B358" s="144"/>
      <c r="C358" s="145"/>
      <c r="D358" s="137" t="s">
        <v>72</v>
      </c>
      <c r="E358" s="133" t="b">
        <f t="shared" si="11"/>
        <v>0</v>
      </c>
      <c r="F358" s="132"/>
      <c r="G358" s="134"/>
      <c r="H358" s="134"/>
      <c r="I358" s="132"/>
      <c r="J358" s="132"/>
    </row>
    <row r="359" spans="1:10">
      <c r="A359" s="143"/>
      <c r="B359" s="144"/>
      <c r="C359" s="145"/>
      <c r="D359" s="137" t="s">
        <v>72</v>
      </c>
      <c r="E359" s="133" t="b">
        <f t="shared" si="11"/>
        <v>0</v>
      </c>
      <c r="F359" s="132"/>
      <c r="G359" s="134"/>
      <c r="H359" s="134"/>
      <c r="I359" s="132"/>
      <c r="J359" s="132"/>
    </row>
    <row r="360" spans="1:10">
      <c r="A360" s="143"/>
      <c r="B360" s="144"/>
      <c r="C360" s="145"/>
      <c r="D360" s="137" t="s">
        <v>72</v>
      </c>
      <c r="E360" s="133" t="b">
        <f t="shared" si="11"/>
        <v>0</v>
      </c>
      <c r="F360" s="132"/>
      <c r="G360" s="134"/>
      <c r="H360" s="134"/>
      <c r="I360" s="132"/>
      <c r="J360" s="132"/>
    </row>
    <row r="361" spans="1:10">
      <c r="A361" s="143"/>
      <c r="B361" s="144"/>
      <c r="C361" s="145"/>
      <c r="D361" s="137" t="s">
        <v>72</v>
      </c>
      <c r="E361" s="133" t="b">
        <f t="shared" si="11"/>
        <v>0</v>
      </c>
      <c r="F361" s="132"/>
      <c r="G361" s="134"/>
      <c r="H361" s="134"/>
      <c r="I361" s="132"/>
      <c r="J361" s="132"/>
    </row>
    <row r="362" spans="1:10">
      <c r="A362" s="143"/>
      <c r="B362" s="144"/>
      <c r="C362" s="145"/>
      <c r="D362" s="137" t="s">
        <v>72</v>
      </c>
      <c r="E362" s="133" t="b">
        <f t="shared" si="11"/>
        <v>0</v>
      </c>
      <c r="F362" s="132"/>
      <c r="G362" s="134"/>
      <c r="H362" s="134"/>
      <c r="I362" s="132"/>
      <c r="J362" s="132"/>
    </row>
    <row r="363" spans="1:10">
      <c r="A363" s="143"/>
      <c r="B363" s="144"/>
      <c r="C363" s="145"/>
      <c r="D363" s="137" t="s">
        <v>72</v>
      </c>
      <c r="E363" s="133" t="b">
        <f t="shared" si="11"/>
        <v>0</v>
      </c>
      <c r="F363" s="132"/>
      <c r="G363" s="134"/>
      <c r="H363" s="134"/>
      <c r="I363" s="132"/>
      <c r="J363" s="132"/>
    </row>
    <row r="364" spans="1:10">
      <c r="A364" s="143"/>
      <c r="B364" s="144"/>
      <c r="C364" s="145"/>
      <c r="D364" s="137" t="s">
        <v>72</v>
      </c>
      <c r="E364" s="133" t="b">
        <f t="shared" si="11"/>
        <v>0</v>
      </c>
      <c r="F364" s="132"/>
      <c r="G364" s="134"/>
      <c r="H364" s="134"/>
      <c r="I364" s="132"/>
      <c r="J364" s="132"/>
    </row>
    <row r="365" spans="1:10">
      <c r="A365" s="143"/>
      <c r="B365" s="144"/>
      <c r="C365" s="145"/>
      <c r="D365" s="137" t="s">
        <v>72</v>
      </c>
      <c r="E365" s="133" t="b">
        <f t="shared" si="11"/>
        <v>0</v>
      </c>
      <c r="F365" s="132"/>
      <c r="G365" s="134"/>
      <c r="H365" s="134"/>
      <c r="I365" s="132"/>
      <c r="J365" s="132"/>
    </row>
    <row r="366" spans="1:10">
      <c r="A366" s="143"/>
      <c r="B366" s="144"/>
      <c r="C366" s="145"/>
      <c r="D366" s="137" t="s">
        <v>72</v>
      </c>
      <c r="E366" s="133" t="b">
        <f t="shared" si="11"/>
        <v>0</v>
      </c>
      <c r="F366" s="132"/>
      <c r="G366" s="134"/>
      <c r="H366" s="134"/>
      <c r="I366" s="132"/>
      <c r="J366" s="132"/>
    </row>
    <row r="367" spans="1:10">
      <c r="A367" s="143"/>
      <c r="B367" s="144"/>
      <c r="C367" s="145"/>
      <c r="D367" s="137" t="s">
        <v>72</v>
      </c>
      <c r="E367" s="133" t="b">
        <f t="shared" si="11"/>
        <v>0</v>
      </c>
      <c r="F367" s="132"/>
      <c r="G367" s="134"/>
      <c r="H367" s="134"/>
      <c r="I367" s="132"/>
      <c r="J367" s="132"/>
    </row>
    <row r="368" spans="1:10">
      <c r="A368" s="143"/>
      <c r="B368" s="144"/>
      <c r="C368" s="145"/>
      <c r="D368" s="137" t="s">
        <v>72</v>
      </c>
      <c r="E368" s="133" t="b">
        <f t="shared" si="11"/>
        <v>0</v>
      </c>
      <c r="F368" s="132"/>
      <c r="G368" s="134"/>
      <c r="H368" s="134"/>
      <c r="I368" s="132"/>
      <c r="J368" s="132"/>
    </row>
    <row r="369" spans="1:10">
      <c r="A369" s="143"/>
      <c r="B369" s="144"/>
      <c r="C369" s="145"/>
      <c r="D369" s="137" t="s">
        <v>72</v>
      </c>
      <c r="E369" s="133" t="b">
        <f t="shared" si="11"/>
        <v>0</v>
      </c>
      <c r="F369" s="132"/>
      <c r="G369" s="134"/>
      <c r="H369" s="134"/>
      <c r="I369" s="132"/>
      <c r="J369" s="132"/>
    </row>
    <row r="370" spans="1:10">
      <c r="A370" s="143"/>
      <c r="B370" s="144"/>
      <c r="C370" s="145"/>
      <c r="D370" s="137" t="s">
        <v>72</v>
      </c>
      <c r="E370" s="133" t="b">
        <f t="shared" si="11"/>
        <v>0</v>
      </c>
      <c r="F370" s="132"/>
      <c r="G370" s="134"/>
      <c r="H370" s="134"/>
      <c r="I370" s="132"/>
      <c r="J370" s="132"/>
    </row>
    <row r="371" spans="1:10">
      <c r="A371" s="143"/>
      <c r="B371" s="144"/>
      <c r="C371" s="145"/>
      <c r="D371" s="137" t="s">
        <v>72</v>
      </c>
      <c r="E371" s="133" t="b">
        <f t="shared" si="11"/>
        <v>0</v>
      </c>
      <c r="F371" s="132"/>
      <c r="G371" s="134"/>
      <c r="H371" s="134"/>
      <c r="I371" s="132"/>
      <c r="J371" s="132"/>
    </row>
    <row r="372" spans="1:10">
      <c r="A372" s="143"/>
      <c r="B372" s="144"/>
      <c r="C372" s="145"/>
      <c r="D372" s="137" t="s">
        <v>72</v>
      </c>
      <c r="E372" s="133" t="b">
        <f t="shared" si="11"/>
        <v>0</v>
      </c>
      <c r="F372" s="132"/>
      <c r="G372" s="134"/>
      <c r="H372" s="134"/>
      <c r="I372" s="132"/>
      <c r="J372" s="132"/>
    </row>
    <row r="373" spans="1:10">
      <c r="A373" s="148"/>
      <c r="B373" s="147"/>
      <c r="C373" s="163"/>
    </row>
    <row r="374" spans="1:10">
      <c r="A374" s="148"/>
      <c r="B374" s="147"/>
      <c r="C374" s="163"/>
    </row>
    <row r="375" spans="1:10">
      <c r="A375" s="148"/>
      <c r="B375" s="147"/>
      <c r="C375" s="163"/>
    </row>
    <row r="376" spans="1:10">
      <c r="A376" s="148"/>
      <c r="B376" s="147"/>
      <c r="C376" s="163"/>
    </row>
    <row r="377" spans="1:10">
      <c r="A377" s="148"/>
      <c r="B377" s="147"/>
      <c r="C377" s="163"/>
    </row>
    <row r="378" spans="1:10">
      <c r="A378" s="148"/>
      <c r="B378" s="147"/>
      <c r="C378" s="163"/>
    </row>
    <row r="379" spans="1:10">
      <c r="A379" s="148"/>
      <c r="B379" s="147"/>
      <c r="C379" s="163"/>
    </row>
    <row r="380" spans="1:10">
      <c r="A380" s="148"/>
      <c r="B380" s="147"/>
      <c r="C380" s="163"/>
    </row>
    <row r="381" spans="1:10">
      <c r="A381" s="148"/>
      <c r="B381" s="147"/>
      <c r="C381" s="163"/>
    </row>
    <row r="382" spans="1:10">
      <c r="A382" s="148"/>
      <c r="B382" s="147"/>
      <c r="C382" s="163"/>
    </row>
    <row r="383" spans="1:10">
      <c r="A383" s="148"/>
      <c r="B383" s="147"/>
      <c r="C383" s="163"/>
    </row>
    <row r="384" spans="1:10">
      <c r="A384" s="148"/>
      <c r="B384" s="147"/>
      <c r="C384" s="163"/>
    </row>
    <row r="385" spans="1:3">
      <c r="A385" s="148"/>
      <c r="B385" s="147"/>
      <c r="C385" s="163"/>
    </row>
    <row r="386" spans="1:3">
      <c r="A386" s="148"/>
      <c r="B386" s="147"/>
      <c r="C386" s="163"/>
    </row>
    <row r="387" spans="1:3">
      <c r="A387" s="148"/>
      <c r="B387" s="147"/>
      <c r="C387" s="163"/>
    </row>
    <row r="388" spans="1:3">
      <c r="A388" s="148"/>
      <c r="B388" s="147"/>
      <c r="C388" s="163"/>
    </row>
    <row r="389" spans="1:3">
      <c r="A389" s="148"/>
      <c r="B389" s="147"/>
      <c r="C389" s="163"/>
    </row>
    <row r="390" spans="1:3">
      <c r="A390" s="148"/>
      <c r="B390" s="147"/>
      <c r="C390" s="163"/>
    </row>
    <row r="391" spans="1:3">
      <c r="A391" s="148"/>
      <c r="B391" s="147"/>
      <c r="C391" s="163"/>
    </row>
    <row r="392" spans="1:3">
      <c r="A392" s="148"/>
      <c r="B392" s="147"/>
      <c r="C392" s="163"/>
    </row>
    <row r="393" spans="1:3">
      <c r="A393" s="148"/>
      <c r="B393" s="147"/>
      <c r="C393" s="163"/>
    </row>
    <row r="394" spans="1:3">
      <c r="A394" s="148"/>
      <c r="B394" s="147"/>
      <c r="C394" s="163"/>
    </row>
    <row r="395" spans="1:3">
      <c r="A395" s="148"/>
      <c r="B395" s="147"/>
      <c r="C395" s="163"/>
    </row>
    <row r="396" spans="1:3">
      <c r="A396" s="148"/>
      <c r="B396" s="147"/>
      <c r="C396" s="163"/>
    </row>
    <row r="397" spans="1:3">
      <c r="A397" s="148"/>
      <c r="B397" s="147"/>
      <c r="C397" s="163"/>
    </row>
    <row r="398" spans="1:3">
      <c r="A398" s="148"/>
      <c r="B398" s="147"/>
      <c r="C398" s="163"/>
    </row>
    <row r="399" spans="1:3">
      <c r="A399" s="148"/>
      <c r="B399" s="147"/>
      <c r="C399" s="163"/>
    </row>
    <row r="400" spans="1:3">
      <c r="A400" s="148"/>
      <c r="B400" s="147"/>
      <c r="C400" s="163"/>
    </row>
    <row r="401" spans="1:3">
      <c r="A401" s="148"/>
      <c r="B401" s="147"/>
      <c r="C401" s="163"/>
    </row>
    <row r="402" spans="1:3">
      <c r="A402" s="148"/>
      <c r="B402" s="147"/>
      <c r="C402" s="163"/>
    </row>
    <row r="403" spans="1:3">
      <c r="A403" s="148"/>
      <c r="B403" s="147"/>
      <c r="C403" s="163"/>
    </row>
    <row r="404" spans="1:3">
      <c r="A404" s="148"/>
      <c r="B404" s="147"/>
      <c r="C404" s="163"/>
    </row>
    <row r="405" spans="1:3">
      <c r="A405" s="148"/>
      <c r="B405" s="147"/>
      <c r="C405" s="163"/>
    </row>
    <row r="406" spans="1:3">
      <c r="A406" s="148"/>
      <c r="B406" s="147"/>
      <c r="C406" s="163"/>
    </row>
    <row r="407" spans="1:3">
      <c r="A407" s="148"/>
      <c r="B407" s="147"/>
      <c r="C407" s="163"/>
    </row>
    <row r="408" spans="1:3">
      <c r="A408" s="148"/>
      <c r="B408" s="147"/>
      <c r="C408" s="163"/>
    </row>
    <row r="409" spans="1:3">
      <c r="A409" s="148"/>
      <c r="B409" s="147"/>
      <c r="C409" s="163"/>
    </row>
    <row r="410" spans="1:3">
      <c r="A410" s="148"/>
      <c r="B410" s="147"/>
      <c r="C410" s="163"/>
    </row>
    <row r="411" spans="1:3">
      <c r="A411" s="148"/>
      <c r="B411" s="147"/>
      <c r="C411" s="163"/>
    </row>
    <row r="412" spans="1:3">
      <c r="A412" s="148"/>
      <c r="B412" s="147"/>
      <c r="C412" s="163"/>
    </row>
    <row r="413" spans="1:3">
      <c r="A413" s="148"/>
      <c r="B413" s="147"/>
      <c r="C413" s="163"/>
    </row>
    <row r="414" spans="1:3">
      <c r="A414" s="148"/>
      <c r="B414" s="147"/>
      <c r="C414" s="163"/>
    </row>
    <row r="415" spans="1:3">
      <c r="A415" s="148"/>
      <c r="B415" s="147"/>
      <c r="C415" s="163"/>
    </row>
    <row r="416" spans="1:3">
      <c r="A416" s="148"/>
      <c r="B416" s="147"/>
      <c r="C416" s="163"/>
    </row>
    <row r="417" spans="1:3">
      <c r="A417" s="148"/>
      <c r="B417" s="147"/>
      <c r="C417" s="163"/>
    </row>
    <row r="418" spans="1:3">
      <c r="A418" s="148"/>
      <c r="B418" s="147"/>
      <c r="C418" s="163"/>
    </row>
    <row r="419" spans="1:3">
      <c r="A419" s="148"/>
      <c r="B419" s="147"/>
      <c r="C419" s="163"/>
    </row>
    <row r="420" spans="1:3">
      <c r="A420" s="148"/>
      <c r="B420" s="147"/>
      <c r="C420" s="163"/>
    </row>
    <row r="421" spans="1:3">
      <c r="A421" s="148"/>
      <c r="B421" s="147"/>
      <c r="C421" s="163"/>
    </row>
    <row r="422" spans="1:3">
      <c r="A422" s="148"/>
      <c r="B422" s="147"/>
      <c r="C422" s="163"/>
    </row>
    <row r="423" spans="1:3">
      <c r="A423" s="148"/>
      <c r="B423" s="147"/>
      <c r="C423" s="163"/>
    </row>
    <row r="424" spans="1:3">
      <c r="A424" s="148"/>
      <c r="B424" s="147"/>
      <c r="C424" s="163"/>
    </row>
    <row r="425" spans="1:3">
      <c r="A425" s="148"/>
      <c r="B425" s="147"/>
      <c r="C425" s="163"/>
    </row>
    <row r="426" spans="1:3">
      <c r="A426" s="148"/>
      <c r="B426" s="147"/>
      <c r="C426" s="163"/>
    </row>
    <row r="427" spans="1:3">
      <c r="A427" s="148"/>
      <c r="B427" s="147"/>
      <c r="C427" s="163"/>
    </row>
    <row r="428" spans="1:3">
      <c r="A428" s="148"/>
      <c r="B428" s="147"/>
      <c r="C428" s="163"/>
    </row>
    <row r="429" spans="1:3">
      <c r="A429" s="148"/>
      <c r="B429" s="147"/>
      <c r="C429" s="163"/>
    </row>
    <row r="430" spans="1:3">
      <c r="A430" s="148"/>
      <c r="B430" s="147"/>
      <c r="C430" s="163"/>
    </row>
    <row r="431" spans="1:3">
      <c r="A431" s="148"/>
      <c r="B431" s="147"/>
      <c r="C431" s="163"/>
    </row>
    <row r="432" spans="1:3">
      <c r="A432" s="148"/>
      <c r="B432" s="147"/>
      <c r="C432" s="163"/>
    </row>
    <row r="433" spans="1:3">
      <c r="A433" s="148"/>
      <c r="B433" s="147"/>
      <c r="C433" s="163"/>
    </row>
    <row r="434" spans="1:3">
      <c r="A434" s="148"/>
      <c r="B434" s="147"/>
      <c r="C434" s="163"/>
    </row>
    <row r="435" spans="1:3">
      <c r="A435" s="148"/>
      <c r="B435" s="147"/>
      <c r="C435" s="163"/>
    </row>
    <row r="436" spans="1:3">
      <c r="A436" s="148"/>
      <c r="B436" s="147"/>
      <c r="C436" s="163"/>
    </row>
    <row r="437" spans="1:3">
      <c r="A437" s="148"/>
      <c r="B437" s="147"/>
      <c r="C437" s="163"/>
    </row>
    <row r="438" spans="1:3">
      <c r="A438" s="148"/>
      <c r="B438" s="147"/>
      <c r="C438" s="163"/>
    </row>
    <row r="439" spans="1:3">
      <c r="A439" s="148"/>
      <c r="B439" s="147"/>
      <c r="C439" s="163"/>
    </row>
    <row r="440" spans="1:3">
      <c r="A440" s="148"/>
      <c r="B440" s="147"/>
      <c r="C440" s="163"/>
    </row>
    <row r="441" spans="1:3">
      <c r="A441" s="148"/>
      <c r="B441" s="147"/>
      <c r="C441" s="163"/>
    </row>
    <row r="442" spans="1:3">
      <c r="A442" s="148"/>
      <c r="B442" s="147"/>
      <c r="C442" s="163"/>
    </row>
    <row r="443" spans="1:3">
      <c r="A443" s="148"/>
      <c r="B443" s="147"/>
      <c r="C443" s="163"/>
    </row>
    <row r="444" spans="1:3">
      <c r="A444" s="148"/>
      <c r="B444" s="147"/>
      <c r="C444" s="163"/>
    </row>
    <row r="445" spans="1:3">
      <c r="A445" s="148"/>
      <c r="B445" s="147"/>
      <c r="C445" s="163"/>
    </row>
    <row r="446" spans="1:3">
      <c r="A446" s="148"/>
      <c r="B446" s="147"/>
      <c r="C446" s="163"/>
    </row>
    <row r="447" spans="1:3">
      <c r="A447" s="148"/>
      <c r="B447" s="147"/>
      <c r="C447" s="163"/>
    </row>
    <row r="448" spans="1:3">
      <c r="A448" s="148"/>
      <c r="B448" s="147"/>
      <c r="C448" s="163"/>
    </row>
    <row r="449" spans="1:3">
      <c r="A449" s="148"/>
      <c r="B449" s="147"/>
      <c r="C449" s="163"/>
    </row>
    <row r="450" spans="1:3">
      <c r="A450" s="148"/>
      <c r="B450" s="147"/>
      <c r="C450" s="163"/>
    </row>
    <row r="451" spans="1:3">
      <c r="A451" s="148"/>
      <c r="B451" s="147"/>
      <c r="C451" s="163"/>
    </row>
    <row r="452" spans="1:3">
      <c r="A452" s="148"/>
      <c r="B452" s="147"/>
      <c r="C452" s="163"/>
    </row>
    <row r="453" spans="1:3">
      <c r="A453" s="148"/>
      <c r="B453" s="147"/>
      <c r="C453" s="163"/>
    </row>
    <row r="454" spans="1:3">
      <c r="A454" s="148"/>
      <c r="B454" s="147"/>
      <c r="C454" s="163"/>
    </row>
    <row r="455" spans="1:3">
      <c r="A455" s="148"/>
      <c r="B455" s="147"/>
      <c r="C455" s="163"/>
    </row>
    <row r="456" spans="1:3">
      <c r="A456" s="148"/>
      <c r="B456" s="147"/>
      <c r="C456" s="163"/>
    </row>
    <row r="457" spans="1:3">
      <c r="A457" s="148"/>
      <c r="B457" s="147"/>
      <c r="C457" s="163"/>
    </row>
    <row r="458" spans="1:3">
      <c r="A458" s="148"/>
      <c r="B458" s="147"/>
      <c r="C458" s="163"/>
    </row>
    <row r="459" spans="1:3">
      <c r="A459" s="148"/>
      <c r="B459" s="147"/>
      <c r="C459" s="163"/>
    </row>
    <row r="460" spans="1:3">
      <c r="A460" s="148"/>
      <c r="B460" s="147"/>
      <c r="C460" s="163"/>
    </row>
    <row r="461" spans="1:3">
      <c r="A461" s="148"/>
      <c r="B461" s="147"/>
      <c r="C461" s="163"/>
    </row>
    <row r="462" spans="1:3">
      <c r="A462" s="148"/>
      <c r="B462" s="147"/>
      <c r="C462" s="163"/>
    </row>
    <row r="463" spans="1:3">
      <c r="A463" s="148"/>
      <c r="B463" s="147"/>
      <c r="C463" s="163"/>
    </row>
    <row r="464" spans="1:3">
      <c r="A464" s="148"/>
      <c r="B464" s="147"/>
      <c r="C464" s="163"/>
    </row>
    <row r="465" spans="1:3">
      <c r="A465" s="148"/>
      <c r="B465" s="147"/>
      <c r="C465" s="163"/>
    </row>
    <row r="466" spans="1:3">
      <c r="A466" s="148"/>
      <c r="B466" s="147"/>
      <c r="C466" s="163"/>
    </row>
    <row r="467" spans="1:3">
      <c r="A467" s="148"/>
      <c r="B467" s="147"/>
      <c r="C467" s="163"/>
    </row>
    <row r="468" spans="1:3">
      <c r="A468" s="148"/>
      <c r="B468" s="147"/>
      <c r="C468" s="163"/>
    </row>
    <row r="469" spans="1:3">
      <c r="A469" s="148"/>
      <c r="B469" s="147"/>
      <c r="C469" s="163"/>
    </row>
    <row r="470" spans="1:3">
      <c r="A470" s="148"/>
      <c r="B470" s="147"/>
      <c r="C470" s="163"/>
    </row>
    <row r="471" spans="1:3">
      <c r="A471" s="148"/>
      <c r="B471" s="147"/>
      <c r="C471" s="163"/>
    </row>
    <row r="472" spans="1:3">
      <c r="A472" s="148"/>
      <c r="B472" s="147"/>
      <c r="C472" s="163"/>
    </row>
    <row r="473" spans="1:3">
      <c r="A473" s="148"/>
      <c r="B473" s="147"/>
      <c r="C473" s="163"/>
    </row>
    <row r="474" spans="1:3">
      <c r="A474" s="148"/>
      <c r="B474" s="147"/>
      <c r="C474" s="163"/>
    </row>
    <row r="475" spans="1:3">
      <c r="A475" s="148"/>
      <c r="B475" s="147"/>
      <c r="C475" s="163"/>
    </row>
    <row r="476" spans="1:3">
      <c r="A476" s="148"/>
      <c r="B476" s="147"/>
      <c r="C476" s="163"/>
    </row>
    <row r="477" spans="1:3">
      <c r="A477" s="148"/>
      <c r="B477" s="147"/>
      <c r="C477" s="163"/>
    </row>
    <row r="478" spans="1:3">
      <c r="A478" s="148"/>
      <c r="B478" s="147"/>
      <c r="C478" s="163"/>
    </row>
    <row r="479" spans="1:3">
      <c r="A479" s="148"/>
      <c r="B479" s="147"/>
      <c r="C479" s="163"/>
    </row>
    <row r="480" spans="1:3">
      <c r="A480" s="148"/>
      <c r="B480" s="147"/>
      <c r="C480" s="163"/>
    </row>
    <row r="481" spans="1:3">
      <c r="A481" s="148"/>
      <c r="B481" s="147"/>
      <c r="C481" s="163"/>
    </row>
    <row r="482" spans="1:3">
      <c r="A482" s="148"/>
      <c r="B482" s="147"/>
      <c r="C482" s="163"/>
    </row>
    <row r="483" spans="1:3">
      <c r="A483" s="148"/>
      <c r="B483" s="147"/>
      <c r="C483" s="163"/>
    </row>
    <row r="484" spans="1:3">
      <c r="A484" s="148"/>
      <c r="B484" s="147"/>
      <c r="C484" s="163"/>
    </row>
    <row r="485" spans="1:3">
      <c r="A485" s="148"/>
      <c r="B485" s="147"/>
      <c r="C485" s="163"/>
    </row>
    <row r="486" spans="1:3">
      <c r="A486" s="148"/>
      <c r="B486" s="147"/>
      <c r="C486" s="163"/>
    </row>
    <row r="487" spans="1:3">
      <c r="A487" s="148"/>
      <c r="B487" s="147"/>
      <c r="C487" s="163"/>
    </row>
    <row r="488" spans="1:3">
      <c r="A488" s="148"/>
      <c r="B488" s="147"/>
      <c r="C488" s="163"/>
    </row>
    <row r="489" spans="1:3">
      <c r="A489" s="148"/>
      <c r="B489" s="147"/>
      <c r="C489" s="163"/>
    </row>
    <row r="490" spans="1:3">
      <c r="A490" s="148"/>
      <c r="B490" s="147"/>
      <c r="C490" s="163"/>
    </row>
    <row r="491" spans="1:3">
      <c r="A491" s="148"/>
      <c r="B491" s="147"/>
      <c r="C491" s="163"/>
    </row>
    <row r="492" spans="1:3">
      <c r="A492" s="148"/>
      <c r="B492" s="147"/>
      <c r="C492" s="163"/>
    </row>
    <row r="493" spans="1:3">
      <c r="A493" s="148"/>
      <c r="B493" s="147"/>
      <c r="C493" s="163"/>
    </row>
    <row r="494" spans="1:3">
      <c r="A494" s="148"/>
      <c r="B494" s="147"/>
      <c r="C494" s="163"/>
    </row>
    <row r="495" spans="1:3">
      <c r="A495" s="148"/>
      <c r="B495" s="147"/>
      <c r="C495" s="163"/>
    </row>
    <row r="496" spans="1:3">
      <c r="A496" s="148"/>
      <c r="B496" s="147"/>
      <c r="C496" s="163"/>
    </row>
    <row r="497" spans="1:3">
      <c r="A497" s="148"/>
      <c r="B497" s="147"/>
      <c r="C497" s="163"/>
    </row>
    <row r="498" spans="1:3">
      <c r="A498" s="148"/>
      <c r="B498" s="147"/>
      <c r="C498" s="163"/>
    </row>
    <row r="499" spans="1:3">
      <c r="A499" s="148"/>
      <c r="B499" s="147"/>
      <c r="C499" s="163"/>
    </row>
    <row r="500" spans="1:3">
      <c r="A500" s="148"/>
      <c r="B500" s="147"/>
      <c r="C500" s="163"/>
    </row>
    <row r="501" spans="1:3">
      <c r="A501" s="148"/>
      <c r="B501" s="147"/>
      <c r="C501" s="163"/>
    </row>
    <row r="502" spans="1:3">
      <c r="A502" s="148"/>
      <c r="B502" s="147"/>
      <c r="C502" s="163"/>
    </row>
    <row r="503" spans="1:3">
      <c r="A503" s="148"/>
      <c r="B503" s="147"/>
      <c r="C503" s="163"/>
    </row>
    <row r="504" spans="1:3">
      <c r="A504" s="148"/>
      <c r="B504" s="147"/>
      <c r="C504" s="163"/>
    </row>
    <row r="505" spans="1:3">
      <c r="A505" s="148"/>
      <c r="B505" s="147"/>
      <c r="C505" s="163"/>
    </row>
    <row r="506" spans="1:3">
      <c r="A506" s="148"/>
      <c r="B506" s="147"/>
      <c r="C506" s="163"/>
    </row>
    <row r="507" spans="1:3">
      <c r="A507" s="148"/>
      <c r="B507" s="147"/>
      <c r="C507" s="163"/>
    </row>
    <row r="508" spans="1:3">
      <c r="A508" s="148"/>
      <c r="B508" s="147"/>
      <c r="C508" s="163"/>
    </row>
    <row r="509" spans="1:3">
      <c r="A509" s="148"/>
      <c r="B509" s="147"/>
      <c r="C509" s="163"/>
    </row>
    <row r="510" spans="1:3">
      <c r="A510" s="148"/>
      <c r="B510" s="147"/>
      <c r="C510" s="163"/>
    </row>
    <row r="511" spans="1:3">
      <c r="A511" s="148"/>
      <c r="B511" s="147"/>
      <c r="C511" s="163"/>
    </row>
    <row r="512" spans="1:3">
      <c r="A512" s="148"/>
      <c r="B512" s="147"/>
      <c r="C512" s="163"/>
    </row>
    <row r="513" spans="1:3">
      <c r="A513" s="148"/>
      <c r="B513" s="147"/>
      <c r="C513" s="163"/>
    </row>
    <row r="514" spans="1:3">
      <c r="A514" s="148"/>
      <c r="B514" s="147"/>
      <c r="C514" s="163"/>
    </row>
    <row r="515" spans="1:3">
      <c r="A515" s="148"/>
      <c r="B515" s="147"/>
      <c r="C515" s="163"/>
    </row>
    <row r="516" spans="1:3">
      <c r="A516" s="148"/>
      <c r="B516" s="147"/>
      <c r="C516" s="163"/>
    </row>
    <row r="517" spans="1:3">
      <c r="A517" s="148"/>
      <c r="B517" s="147"/>
      <c r="C517" s="163"/>
    </row>
    <row r="518" spans="1:3">
      <c r="A518" s="148"/>
      <c r="B518" s="147"/>
      <c r="C518" s="163"/>
    </row>
    <row r="519" spans="1:3">
      <c r="A519" s="148"/>
      <c r="B519" s="147"/>
      <c r="C519" s="163"/>
    </row>
    <row r="520" spans="1:3">
      <c r="A520" s="148"/>
      <c r="B520" s="147"/>
      <c r="C520" s="163"/>
    </row>
    <row r="521" spans="1:3">
      <c r="A521" s="148"/>
      <c r="B521" s="147"/>
      <c r="C521" s="163"/>
    </row>
    <row r="522" spans="1:3">
      <c r="A522" s="148"/>
      <c r="B522" s="147"/>
      <c r="C522" s="163"/>
    </row>
    <row r="523" spans="1:3">
      <c r="A523" s="148"/>
      <c r="B523" s="147"/>
      <c r="C523" s="163"/>
    </row>
    <row r="524" spans="1:3">
      <c r="A524" s="148"/>
      <c r="B524" s="147"/>
      <c r="C524" s="163"/>
    </row>
    <row r="525" spans="1:3">
      <c r="A525" s="148"/>
      <c r="B525" s="147"/>
      <c r="C525" s="163"/>
    </row>
    <row r="526" spans="1:3">
      <c r="A526" s="148"/>
      <c r="B526" s="147"/>
      <c r="C526" s="163"/>
    </row>
    <row r="527" spans="1:3">
      <c r="A527" s="148"/>
      <c r="B527" s="147"/>
      <c r="C527" s="163"/>
    </row>
    <row r="528" spans="1:3">
      <c r="A528" s="148"/>
      <c r="B528" s="147"/>
      <c r="C528" s="163"/>
    </row>
    <row r="529" spans="1:3">
      <c r="A529" s="148"/>
      <c r="B529" s="147"/>
      <c r="C529" s="163"/>
    </row>
    <row r="530" spans="1:3">
      <c r="A530" s="148"/>
      <c r="B530" s="147"/>
      <c r="C530" s="163"/>
    </row>
    <row r="531" spans="1:3">
      <c r="A531" s="148"/>
      <c r="B531" s="147"/>
      <c r="C531" s="163"/>
    </row>
    <row r="532" spans="1:3">
      <c r="A532" s="148"/>
      <c r="B532" s="147"/>
      <c r="C532" s="163"/>
    </row>
    <row r="533" spans="1:3">
      <c r="A533" s="148"/>
      <c r="B533" s="147"/>
      <c r="C533" s="163"/>
    </row>
    <row r="534" spans="1:3">
      <c r="A534" s="148"/>
      <c r="B534" s="147"/>
      <c r="C534" s="163"/>
    </row>
    <row r="535" spans="1:3">
      <c r="A535" s="148"/>
      <c r="B535" s="147"/>
      <c r="C535" s="163"/>
    </row>
    <row r="536" spans="1:3">
      <c r="A536" s="148"/>
      <c r="B536" s="147"/>
      <c r="C536" s="163"/>
    </row>
    <row r="537" spans="1:3">
      <c r="A537" s="148"/>
      <c r="B537" s="147"/>
      <c r="C537" s="163"/>
    </row>
    <row r="538" spans="1:3">
      <c r="A538" s="148"/>
      <c r="B538" s="147"/>
      <c r="C538" s="163"/>
    </row>
    <row r="539" spans="1:3">
      <c r="A539" s="148"/>
      <c r="B539" s="147"/>
      <c r="C539" s="163"/>
    </row>
    <row r="540" spans="1:3">
      <c r="A540" s="148"/>
      <c r="B540" s="147"/>
      <c r="C540" s="163"/>
    </row>
    <row r="541" spans="1:3">
      <c r="A541" s="148"/>
      <c r="B541" s="147"/>
      <c r="C541" s="163"/>
    </row>
    <row r="542" spans="1:3">
      <c r="A542" s="148"/>
      <c r="B542" s="147"/>
      <c r="C542" s="163"/>
    </row>
    <row r="543" spans="1:3">
      <c r="A543" s="148"/>
      <c r="B543" s="147"/>
      <c r="C543" s="163"/>
    </row>
    <row r="544" spans="1:3">
      <c r="A544" s="148"/>
      <c r="B544" s="147"/>
      <c r="C544" s="163"/>
    </row>
    <row r="545" spans="1:3">
      <c r="A545" s="148"/>
      <c r="B545" s="147"/>
      <c r="C545" s="163"/>
    </row>
    <row r="546" spans="1:3">
      <c r="A546" s="148"/>
      <c r="B546" s="147"/>
      <c r="C546" s="163"/>
    </row>
    <row r="547" spans="1:3">
      <c r="A547" s="148"/>
      <c r="B547" s="147"/>
      <c r="C547" s="163"/>
    </row>
    <row r="548" spans="1:3">
      <c r="A548" s="148"/>
      <c r="B548" s="147"/>
      <c r="C548" s="163"/>
    </row>
    <row r="549" spans="1:3">
      <c r="A549" s="148"/>
      <c r="B549" s="147"/>
      <c r="C549" s="163"/>
    </row>
    <row r="550" spans="1:3">
      <c r="A550" s="148"/>
      <c r="B550" s="147"/>
      <c r="C550" s="163"/>
    </row>
    <row r="551" spans="1:3">
      <c r="A551" s="148"/>
      <c r="B551" s="147"/>
      <c r="C551" s="163"/>
    </row>
    <row r="552" spans="1:3">
      <c r="A552" s="148"/>
      <c r="B552" s="147"/>
      <c r="C552" s="163"/>
    </row>
    <row r="553" spans="1:3">
      <c r="A553" s="148"/>
      <c r="B553" s="147"/>
      <c r="C553" s="163"/>
    </row>
    <row r="554" spans="1:3">
      <c r="A554" s="148"/>
      <c r="B554" s="147"/>
      <c r="C554" s="163"/>
    </row>
    <row r="555" spans="1:3">
      <c r="A555" s="148"/>
      <c r="B555" s="147"/>
      <c r="C555" s="163"/>
    </row>
    <row r="556" spans="1:3">
      <c r="A556" s="148"/>
      <c r="B556" s="147"/>
      <c r="C556" s="163"/>
    </row>
    <row r="557" spans="1:3">
      <c r="A557" s="148"/>
      <c r="B557" s="147"/>
      <c r="C557" s="163"/>
    </row>
    <row r="558" spans="1:3">
      <c r="A558" s="148"/>
      <c r="B558" s="147"/>
      <c r="C558" s="163"/>
    </row>
    <row r="559" spans="1:3">
      <c r="A559" s="148"/>
      <c r="B559" s="147"/>
      <c r="C559" s="163"/>
    </row>
    <row r="560" spans="1:3">
      <c r="A560" s="148"/>
      <c r="B560" s="147"/>
      <c r="C560" s="163"/>
    </row>
    <row r="561" spans="1:3">
      <c r="A561" s="148"/>
      <c r="B561" s="147"/>
      <c r="C561" s="163"/>
    </row>
    <row r="562" spans="1:3">
      <c r="A562" s="148"/>
      <c r="B562" s="147"/>
      <c r="C562" s="163"/>
    </row>
    <row r="563" spans="1:3">
      <c r="A563" s="148"/>
      <c r="B563" s="147"/>
      <c r="C563" s="163"/>
    </row>
    <row r="564" spans="1:3">
      <c r="A564" s="148"/>
      <c r="B564" s="147"/>
      <c r="C564" s="163"/>
    </row>
    <row r="565" spans="1:3">
      <c r="A565" s="148"/>
      <c r="B565" s="147"/>
      <c r="C565" s="163"/>
    </row>
    <row r="566" spans="1:3">
      <c r="A566" s="148"/>
      <c r="B566" s="147"/>
      <c r="C566" s="163"/>
    </row>
    <row r="567" spans="1:3">
      <c r="A567" s="148"/>
      <c r="B567" s="147"/>
      <c r="C567" s="163"/>
    </row>
    <row r="568" spans="1:3">
      <c r="A568" s="148"/>
      <c r="B568" s="147"/>
      <c r="C568" s="163"/>
    </row>
    <row r="569" spans="1:3">
      <c r="A569" s="148"/>
      <c r="B569" s="147"/>
      <c r="C569" s="163"/>
    </row>
    <row r="570" spans="1:3">
      <c r="A570" s="148"/>
      <c r="B570" s="147"/>
      <c r="C570" s="163"/>
    </row>
    <row r="571" spans="1:3">
      <c r="A571" s="148"/>
      <c r="B571" s="147"/>
      <c r="C571" s="163"/>
    </row>
    <row r="572" spans="1:3">
      <c r="A572" s="148"/>
      <c r="B572" s="147"/>
      <c r="C572" s="163"/>
    </row>
    <row r="573" spans="1:3">
      <c r="A573" s="148"/>
      <c r="B573" s="147"/>
      <c r="C573" s="163"/>
    </row>
    <row r="574" spans="1:3">
      <c r="A574" s="148"/>
      <c r="B574" s="147"/>
      <c r="C574" s="163"/>
    </row>
    <row r="575" spans="1:3">
      <c r="A575" s="148"/>
      <c r="B575" s="147"/>
      <c r="C575" s="163"/>
    </row>
    <row r="576" spans="1:3">
      <c r="A576" s="148"/>
      <c r="B576" s="147"/>
      <c r="C576" s="163"/>
    </row>
    <row r="577" spans="1:3">
      <c r="A577" s="148"/>
      <c r="B577" s="147"/>
      <c r="C577" s="163"/>
    </row>
    <row r="578" spans="1:3">
      <c r="A578" s="148"/>
      <c r="B578" s="147"/>
      <c r="C578" s="163"/>
    </row>
    <row r="579" spans="1:3">
      <c r="A579" s="148"/>
      <c r="B579" s="147"/>
      <c r="C579" s="163"/>
    </row>
    <row r="580" spans="1:3">
      <c r="A580" s="148"/>
      <c r="B580" s="147"/>
      <c r="C580" s="163"/>
    </row>
    <row r="581" spans="1:3">
      <c r="A581" s="148"/>
      <c r="B581" s="147"/>
      <c r="C581" s="163"/>
    </row>
    <row r="582" spans="1:3">
      <c r="A582" s="148"/>
      <c r="B582" s="147"/>
      <c r="C582" s="163"/>
    </row>
    <row r="583" spans="1:3">
      <c r="A583" s="148"/>
      <c r="B583" s="147"/>
      <c r="C583" s="163"/>
    </row>
    <row r="584" spans="1:3">
      <c r="A584" s="148"/>
      <c r="B584" s="147"/>
      <c r="C584" s="163"/>
    </row>
    <row r="585" spans="1:3">
      <c r="A585" s="148"/>
      <c r="B585" s="147"/>
      <c r="C585" s="163"/>
    </row>
    <row r="586" spans="1:3">
      <c r="A586" s="148"/>
      <c r="B586" s="147"/>
      <c r="C586" s="163"/>
    </row>
    <row r="587" spans="1:3">
      <c r="A587" s="148"/>
      <c r="B587" s="147"/>
      <c r="C587" s="163"/>
    </row>
    <row r="588" spans="1:3">
      <c r="A588" s="148"/>
      <c r="B588" s="147"/>
      <c r="C588" s="163"/>
    </row>
    <row r="589" spans="1:3">
      <c r="A589" s="148"/>
      <c r="B589" s="147"/>
      <c r="C589" s="163"/>
    </row>
    <row r="590" spans="1:3">
      <c r="A590" s="148"/>
      <c r="B590" s="147"/>
      <c r="C590" s="163"/>
    </row>
    <row r="591" spans="1:3">
      <c r="A591" s="148"/>
      <c r="B591" s="147"/>
      <c r="C591" s="163"/>
    </row>
    <row r="592" spans="1:3">
      <c r="A592" s="148"/>
      <c r="B592" s="147"/>
      <c r="C592" s="163"/>
    </row>
    <row r="593" spans="1:3">
      <c r="A593" s="148"/>
      <c r="B593" s="147"/>
      <c r="C593" s="163"/>
    </row>
    <row r="594" spans="1:3">
      <c r="A594" s="148"/>
      <c r="B594" s="147"/>
      <c r="C594" s="163"/>
    </row>
    <row r="595" spans="1:3">
      <c r="A595" s="148"/>
      <c r="B595" s="147"/>
      <c r="C595" s="163"/>
    </row>
    <row r="596" spans="1:3">
      <c r="A596" s="148"/>
      <c r="B596" s="147"/>
      <c r="C596" s="163"/>
    </row>
    <row r="597" spans="1:3">
      <c r="A597" s="148"/>
      <c r="B597" s="147"/>
      <c r="C597" s="163"/>
    </row>
    <row r="598" spans="1:3">
      <c r="A598" s="148"/>
      <c r="B598" s="147"/>
      <c r="C598" s="163"/>
    </row>
    <row r="599" spans="1:3">
      <c r="A599" s="148"/>
      <c r="B599" s="147"/>
      <c r="C599" s="163"/>
    </row>
    <row r="600" spans="1:3">
      <c r="A600" s="148"/>
      <c r="B600" s="147"/>
      <c r="C600" s="163"/>
    </row>
    <row r="601" spans="1:3">
      <c r="A601" s="148"/>
      <c r="B601" s="147"/>
      <c r="C601" s="163"/>
    </row>
    <row r="602" spans="1:3">
      <c r="A602" s="148"/>
      <c r="B602" s="147"/>
      <c r="C602" s="163"/>
    </row>
    <row r="603" spans="1:3">
      <c r="A603" s="148"/>
      <c r="B603" s="147"/>
      <c r="C603" s="163"/>
    </row>
    <row r="604" spans="1:3">
      <c r="A604" s="148"/>
      <c r="B604" s="147"/>
      <c r="C604" s="163"/>
    </row>
    <row r="605" spans="1:3">
      <c r="A605" s="148"/>
      <c r="B605" s="147"/>
      <c r="C605" s="163"/>
    </row>
    <row r="606" spans="1:3">
      <c r="A606" s="148"/>
      <c r="B606" s="147"/>
      <c r="C606" s="163"/>
    </row>
    <row r="607" spans="1:3">
      <c r="A607" s="148"/>
      <c r="B607" s="147"/>
      <c r="C607" s="163"/>
    </row>
    <row r="608" spans="1:3">
      <c r="A608" s="148"/>
      <c r="B608" s="147"/>
      <c r="C608" s="163"/>
    </row>
    <row r="609" spans="1:3">
      <c r="A609" s="148"/>
      <c r="B609" s="147"/>
      <c r="C609" s="163"/>
    </row>
    <row r="610" spans="1:3">
      <c r="A610" s="148"/>
      <c r="B610" s="147"/>
      <c r="C610" s="163"/>
    </row>
    <row r="611" spans="1:3">
      <c r="A611" s="148"/>
      <c r="B611" s="147"/>
      <c r="C611" s="163"/>
    </row>
    <row r="612" spans="1:3">
      <c r="A612" s="148"/>
      <c r="B612" s="147"/>
      <c r="C612" s="163"/>
    </row>
    <row r="613" spans="1:3">
      <c r="A613" s="148"/>
      <c r="B613" s="147"/>
      <c r="C613" s="163"/>
    </row>
    <row r="614" spans="1:3">
      <c r="A614" s="148"/>
      <c r="B614" s="147"/>
      <c r="C614" s="163"/>
    </row>
    <row r="615" spans="1:3">
      <c r="A615" s="148"/>
      <c r="B615" s="147"/>
      <c r="C615" s="163"/>
    </row>
    <row r="616" spans="1:3">
      <c r="A616" s="148"/>
      <c r="B616" s="147"/>
      <c r="C616" s="163"/>
    </row>
    <row r="617" spans="1:3">
      <c r="A617" s="148"/>
      <c r="B617" s="147"/>
      <c r="C617" s="163"/>
    </row>
    <row r="618" spans="1:3">
      <c r="A618" s="148"/>
      <c r="B618" s="147"/>
      <c r="C618" s="163"/>
    </row>
    <row r="619" spans="1:3">
      <c r="A619" s="148"/>
      <c r="B619" s="147"/>
      <c r="C619" s="163"/>
    </row>
    <row r="620" spans="1:3">
      <c r="A620" s="148"/>
      <c r="B620" s="147"/>
      <c r="C620" s="163"/>
    </row>
    <row r="621" spans="1:3">
      <c r="A621" s="148"/>
      <c r="B621" s="147"/>
      <c r="C621" s="163"/>
    </row>
    <row r="622" spans="1:3">
      <c r="A622" s="148"/>
      <c r="B622" s="147"/>
      <c r="C622" s="163"/>
    </row>
    <row r="623" spans="1:3">
      <c r="A623" s="148"/>
      <c r="B623" s="147"/>
      <c r="C623" s="163"/>
    </row>
    <row r="624" spans="1:3">
      <c r="A624" s="148"/>
      <c r="B624" s="147"/>
      <c r="C624" s="163"/>
    </row>
    <row r="625" spans="1:3">
      <c r="A625" s="148"/>
      <c r="B625" s="147"/>
      <c r="C625" s="163"/>
    </row>
    <row r="626" spans="1:3">
      <c r="A626" s="148"/>
      <c r="B626" s="147"/>
      <c r="C626" s="163"/>
    </row>
    <row r="627" spans="1:3">
      <c r="A627" s="148"/>
      <c r="B627" s="147"/>
      <c r="C627" s="163"/>
    </row>
    <row r="628" spans="1:3">
      <c r="A628" s="148"/>
      <c r="B628" s="147"/>
      <c r="C628" s="163"/>
    </row>
    <row r="629" spans="1:3">
      <c r="A629" s="148"/>
      <c r="B629" s="147"/>
      <c r="C629" s="163"/>
    </row>
    <row r="630" spans="1:3">
      <c r="A630" s="148"/>
      <c r="B630" s="147"/>
      <c r="C630" s="163"/>
    </row>
    <row r="631" spans="1:3">
      <c r="A631" s="148"/>
      <c r="B631" s="147"/>
      <c r="C631" s="163"/>
    </row>
    <row r="632" spans="1:3">
      <c r="A632" s="148"/>
      <c r="B632" s="147"/>
      <c r="C632" s="163"/>
    </row>
    <row r="633" spans="1:3">
      <c r="A633" s="148"/>
      <c r="B633" s="147"/>
      <c r="C633" s="163"/>
    </row>
    <row r="634" spans="1:3">
      <c r="A634" s="148"/>
      <c r="B634" s="147"/>
      <c r="C634" s="163"/>
    </row>
    <row r="635" spans="1:3">
      <c r="A635" s="148"/>
      <c r="B635" s="147"/>
      <c r="C635" s="163"/>
    </row>
    <row r="636" spans="1:3">
      <c r="A636" s="148"/>
      <c r="B636" s="147"/>
      <c r="C636" s="163"/>
    </row>
    <row r="637" spans="1:3">
      <c r="A637" s="148"/>
      <c r="B637" s="147"/>
      <c r="C637" s="163"/>
    </row>
    <row r="638" spans="1:3">
      <c r="A638" s="148"/>
      <c r="B638" s="147"/>
      <c r="C638" s="163"/>
    </row>
    <row r="639" spans="1:3">
      <c r="A639" s="148"/>
      <c r="B639" s="147"/>
      <c r="C639" s="163"/>
    </row>
    <row r="640" spans="1:3">
      <c r="A640" s="148"/>
      <c r="B640" s="147"/>
      <c r="C640" s="163"/>
    </row>
    <row r="641" spans="1:3">
      <c r="A641" s="148"/>
      <c r="B641" s="147"/>
      <c r="C641" s="163"/>
    </row>
    <row r="642" spans="1:3">
      <c r="A642" s="148"/>
      <c r="B642" s="147"/>
      <c r="C642" s="163"/>
    </row>
    <row r="643" spans="1:3">
      <c r="A643" s="148"/>
      <c r="B643" s="147"/>
      <c r="C643" s="163"/>
    </row>
    <row r="644" spans="1:3">
      <c r="A644" s="148"/>
      <c r="B644" s="147"/>
      <c r="C644" s="163"/>
    </row>
    <row r="645" spans="1:3">
      <c r="A645" s="148"/>
      <c r="B645" s="147"/>
      <c r="C645" s="163"/>
    </row>
    <row r="646" spans="1:3">
      <c r="A646" s="148"/>
      <c r="B646" s="147"/>
      <c r="C646" s="163"/>
    </row>
    <row r="647" spans="1:3">
      <c r="A647" s="148"/>
      <c r="B647" s="147"/>
      <c r="C647" s="163"/>
    </row>
    <row r="648" spans="1:3">
      <c r="A648" s="148"/>
      <c r="B648" s="147"/>
      <c r="C648" s="163"/>
    </row>
    <row r="649" spans="1:3">
      <c r="A649" s="148"/>
      <c r="B649" s="147"/>
      <c r="C649" s="163"/>
    </row>
    <row r="650" spans="1:3">
      <c r="A650" s="148"/>
      <c r="B650" s="147"/>
      <c r="C650" s="163"/>
    </row>
    <row r="651" spans="1:3">
      <c r="A651" s="148"/>
      <c r="B651" s="147"/>
      <c r="C651" s="163"/>
    </row>
    <row r="652" spans="1:3">
      <c r="A652" s="148"/>
      <c r="B652" s="147"/>
      <c r="C652" s="163"/>
    </row>
    <row r="653" spans="1:3">
      <c r="A653" s="148"/>
      <c r="B653" s="147"/>
      <c r="C653" s="163"/>
    </row>
    <row r="654" spans="1:3">
      <c r="A654" s="148"/>
      <c r="B654" s="147"/>
      <c r="C654" s="163"/>
    </row>
    <row r="655" spans="1:3">
      <c r="A655" s="148"/>
      <c r="B655" s="147"/>
      <c r="C655" s="163"/>
    </row>
    <row r="656" spans="1:3">
      <c r="A656" s="148"/>
      <c r="B656" s="147"/>
      <c r="C656" s="163"/>
    </row>
    <row r="657" spans="1:8">
      <c r="A657" s="148"/>
      <c r="B657" s="147"/>
      <c r="C657" s="163"/>
    </row>
    <row r="658" spans="1:8">
      <c r="A658" s="148"/>
      <c r="B658" s="147"/>
      <c r="C658" s="163"/>
    </row>
    <row r="659" spans="1:8">
      <c r="A659" s="148"/>
      <c r="B659" s="147"/>
      <c r="C659" s="163"/>
    </row>
    <row r="660" spans="1:8">
      <c r="A660" s="148"/>
      <c r="B660" s="147"/>
      <c r="C660" s="163"/>
    </row>
    <row r="661" spans="1:8">
      <c r="A661" s="148"/>
      <c r="B661" s="147"/>
      <c r="C661" s="163"/>
    </row>
    <row r="662" spans="1:8">
      <c r="A662" s="148"/>
      <c r="B662" s="147"/>
      <c r="C662" s="163"/>
    </row>
    <row r="663" spans="1:8">
      <c r="A663" s="148"/>
      <c r="B663" s="147"/>
      <c r="C663" s="163"/>
    </row>
    <row r="664" spans="1:8">
      <c r="A664" s="148"/>
      <c r="B664" s="149"/>
      <c r="C664" s="163"/>
    </row>
    <row r="665" spans="1:8">
      <c r="A665" s="148"/>
      <c r="B665" s="147"/>
      <c r="C665" s="163"/>
    </row>
    <row r="666" spans="1:8">
      <c r="A666" s="148"/>
      <c r="B666" s="147"/>
      <c r="C666" s="163"/>
    </row>
    <row r="667" spans="1:8">
      <c r="A667" s="148"/>
      <c r="B667" s="147"/>
      <c r="C667" s="163"/>
    </row>
    <row r="668" spans="1:8">
      <c r="A668" s="148"/>
      <c r="B668" s="147"/>
      <c r="C668" s="163"/>
    </row>
    <row r="669" spans="1:8">
      <c r="A669" s="148"/>
      <c r="B669" s="147"/>
      <c r="C669" s="163"/>
    </row>
    <row r="670" spans="1:8">
      <c r="A670" s="148"/>
      <c r="B670" s="147"/>
      <c r="C670" s="163"/>
    </row>
    <row r="671" spans="1:8">
      <c r="A671" s="148"/>
      <c r="B671" s="147"/>
      <c r="C671" s="163"/>
    </row>
    <row r="672" spans="1:8" ht="15.75">
      <c r="A672" s="148"/>
      <c r="B672" s="147"/>
      <c r="C672" s="163"/>
      <c r="H672" s="150"/>
    </row>
    <row r="673" spans="1:9">
      <c r="A673" s="148"/>
      <c r="B673" s="147"/>
      <c r="C673" s="163"/>
      <c r="I673" s="146" t="str">
        <f>UPPER(H672)</f>
        <v/>
      </c>
    </row>
    <row r="674" spans="1:9">
      <c r="A674" s="148"/>
      <c r="B674" s="147"/>
      <c r="C674" s="163"/>
    </row>
    <row r="675" spans="1:9">
      <c r="A675" s="148"/>
      <c r="B675" s="147"/>
      <c r="C675" s="163"/>
    </row>
    <row r="676" spans="1:9">
      <c r="A676" s="148"/>
      <c r="B676" s="147"/>
      <c r="C676" s="163"/>
    </row>
    <row r="677" spans="1:9">
      <c r="A677" s="148"/>
      <c r="B677" s="147"/>
      <c r="C677" s="163"/>
    </row>
    <row r="678" spans="1:9">
      <c r="A678" s="148"/>
      <c r="B678" s="147"/>
      <c r="C678" s="163"/>
    </row>
    <row r="679" spans="1:9">
      <c r="A679" s="148"/>
      <c r="B679" s="147"/>
      <c r="C679" s="163"/>
    </row>
    <row r="680" spans="1:9">
      <c r="A680" s="148"/>
      <c r="B680" s="147"/>
      <c r="C680" s="163"/>
    </row>
    <row r="681" spans="1:9">
      <c r="A681" s="148"/>
      <c r="B681" s="147"/>
      <c r="C681" s="163"/>
    </row>
    <row r="682" spans="1:9">
      <c r="A682" s="148"/>
      <c r="B682" s="147"/>
      <c r="C682" s="163"/>
    </row>
    <row r="683" spans="1:9">
      <c r="A683" s="148"/>
      <c r="B683" s="147"/>
      <c r="C683" s="163"/>
    </row>
    <row r="684" spans="1:9">
      <c r="A684" s="148"/>
      <c r="B684" s="147"/>
      <c r="C684" s="163"/>
    </row>
    <row r="685" spans="1:9">
      <c r="A685" s="148"/>
      <c r="B685" s="147"/>
      <c r="C685" s="163"/>
    </row>
    <row r="686" spans="1:9">
      <c r="A686" s="148"/>
      <c r="B686" s="147"/>
      <c r="C686" s="163"/>
    </row>
    <row r="687" spans="1:9">
      <c r="A687" s="148"/>
      <c r="B687" s="147"/>
      <c r="C687" s="163"/>
    </row>
    <row r="688" spans="1:9">
      <c r="A688" s="148"/>
      <c r="B688" s="147"/>
      <c r="C688" s="163"/>
    </row>
    <row r="689" spans="1:3">
      <c r="A689" s="148"/>
      <c r="B689" s="147"/>
      <c r="C689" s="163"/>
    </row>
    <row r="690" spans="1:3">
      <c r="A690" s="148"/>
      <c r="B690" s="147"/>
      <c r="C690" s="163"/>
    </row>
    <row r="691" spans="1:3">
      <c r="A691" s="148"/>
      <c r="B691" s="147"/>
      <c r="C691" s="163"/>
    </row>
    <row r="692" spans="1:3">
      <c r="A692" s="148"/>
      <c r="B692" s="147"/>
      <c r="C692" s="163"/>
    </row>
    <row r="693" spans="1:3">
      <c r="A693" s="148"/>
      <c r="B693" s="147"/>
      <c r="C693" s="163"/>
    </row>
    <row r="694" spans="1:3">
      <c r="A694" s="148"/>
      <c r="B694" s="147"/>
      <c r="C694" s="163"/>
    </row>
    <row r="695" spans="1:3">
      <c r="A695" s="148"/>
      <c r="B695" s="147"/>
      <c r="C695" s="163"/>
    </row>
    <row r="696" spans="1:3">
      <c r="A696" s="148"/>
      <c r="B696" s="147"/>
      <c r="C696" s="163"/>
    </row>
    <row r="697" spans="1:3">
      <c r="A697" s="148"/>
      <c r="B697" s="147"/>
      <c r="C697" s="163"/>
    </row>
    <row r="698" spans="1:3">
      <c r="A698" s="148"/>
      <c r="B698" s="147"/>
      <c r="C698" s="163"/>
    </row>
    <row r="699" spans="1:3">
      <c r="A699" s="148"/>
      <c r="B699" s="147"/>
      <c r="C699" s="163"/>
    </row>
    <row r="700" spans="1:3">
      <c r="A700" s="148"/>
      <c r="B700" s="147"/>
      <c r="C700" s="163"/>
    </row>
    <row r="701" spans="1:3">
      <c r="A701" s="148"/>
      <c r="B701" s="147"/>
      <c r="C701" s="163"/>
    </row>
    <row r="702" spans="1:3">
      <c r="A702" s="148"/>
      <c r="B702" s="147"/>
      <c r="C702" s="163"/>
    </row>
    <row r="703" spans="1:3">
      <c r="A703" s="148"/>
      <c r="B703" s="147"/>
      <c r="C703" s="163"/>
    </row>
    <row r="704" spans="1:3">
      <c r="A704" s="148"/>
      <c r="B704" s="147"/>
      <c r="C704" s="163"/>
    </row>
    <row r="705" spans="1:3">
      <c r="A705" s="148"/>
      <c r="B705" s="147"/>
      <c r="C705" s="163"/>
    </row>
    <row r="706" spans="1:3">
      <c r="A706" s="148"/>
      <c r="B706" s="147"/>
      <c r="C706" s="163"/>
    </row>
    <row r="707" spans="1:3">
      <c r="A707" s="148"/>
      <c r="B707" s="147"/>
      <c r="C707" s="163"/>
    </row>
    <row r="708" spans="1:3">
      <c r="A708" s="148"/>
      <c r="B708" s="147"/>
      <c r="C708" s="163"/>
    </row>
    <row r="709" spans="1:3">
      <c r="A709" s="148"/>
      <c r="B709" s="147"/>
      <c r="C709" s="163"/>
    </row>
    <row r="710" spans="1:3">
      <c r="A710" s="148"/>
      <c r="B710" s="147"/>
      <c r="C710" s="163"/>
    </row>
    <row r="711" spans="1:3">
      <c r="A711" s="148"/>
      <c r="B711" s="147"/>
      <c r="C711" s="163"/>
    </row>
    <row r="712" spans="1:3">
      <c r="A712" s="148"/>
      <c r="B712" s="147"/>
      <c r="C712" s="163"/>
    </row>
    <row r="713" spans="1:3">
      <c r="A713" s="148"/>
      <c r="B713" s="147"/>
      <c r="C713" s="163"/>
    </row>
    <row r="714" spans="1:3">
      <c r="A714" s="148"/>
      <c r="B714" s="147"/>
      <c r="C714" s="163"/>
    </row>
    <row r="715" spans="1:3">
      <c r="A715" s="148"/>
      <c r="B715" s="147"/>
      <c r="C715" s="163"/>
    </row>
    <row r="716" spans="1:3">
      <c r="A716" s="148"/>
      <c r="B716" s="147"/>
      <c r="C716" s="163"/>
    </row>
    <row r="717" spans="1:3">
      <c r="A717" s="148"/>
      <c r="B717" s="147"/>
      <c r="C717" s="163"/>
    </row>
    <row r="718" spans="1:3">
      <c r="A718" s="148"/>
      <c r="B718" s="147"/>
      <c r="C718" s="163"/>
    </row>
    <row r="719" spans="1:3">
      <c r="A719" s="148"/>
      <c r="B719" s="147"/>
      <c r="C719" s="163"/>
    </row>
    <row r="720" spans="1:3">
      <c r="A720" s="148"/>
      <c r="B720" s="147"/>
      <c r="C720" s="163"/>
    </row>
    <row r="721" spans="1:7">
      <c r="A721" s="148"/>
      <c r="B721" s="147"/>
      <c r="C721" s="163"/>
    </row>
    <row r="722" spans="1:7">
      <c r="A722" s="148"/>
      <c r="B722" s="147"/>
      <c r="C722" s="163"/>
    </row>
    <row r="723" spans="1:7">
      <c r="A723" s="148"/>
      <c r="B723" s="147"/>
      <c r="C723" s="163"/>
    </row>
    <row r="724" spans="1:7">
      <c r="A724" s="148"/>
      <c r="B724" s="147"/>
      <c r="C724" s="163"/>
    </row>
    <row r="725" spans="1:7">
      <c r="A725" s="148"/>
      <c r="B725" s="147"/>
      <c r="C725" s="163"/>
    </row>
    <row r="726" spans="1:7">
      <c r="A726" s="148"/>
      <c r="B726" s="147"/>
      <c r="C726" s="163"/>
    </row>
    <row r="727" spans="1:7">
      <c r="A727" s="148"/>
      <c r="B727" s="147"/>
      <c r="C727" s="163"/>
    </row>
    <row r="728" spans="1:7">
      <c r="A728" s="148"/>
      <c r="B728" s="147"/>
      <c r="C728" s="163"/>
    </row>
    <row r="729" spans="1:7">
      <c r="A729" s="148"/>
      <c r="B729" s="147"/>
      <c r="C729" s="163"/>
    </row>
    <row r="730" spans="1:7">
      <c r="A730" s="148"/>
      <c r="B730" s="147"/>
      <c r="C730" s="163"/>
    </row>
    <row r="731" spans="1:7" ht="15.75">
      <c r="A731" s="148"/>
      <c r="B731" s="147"/>
      <c r="C731" s="163"/>
      <c r="F731" s="150"/>
      <c r="G731" s="179"/>
    </row>
    <row r="732" spans="1:7" ht="15.75">
      <c r="A732" s="148"/>
      <c r="B732" s="147"/>
      <c r="C732" s="163"/>
      <c r="D732" s="150"/>
      <c r="E732" s="150"/>
    </row>
    <row r="733" spans="1:7">
      <c r="A733" s="148"/>
      <c r="B733" s="147"/>
      <c r="C733" s="163"/>
    </row>
    <row r="734" spans="1:7">
      <c r="A734" s="148"/>
      <c r="B734" s="147"/>
      <c r="C734" s="163"/>
    </row>
    <row r="735" spans="1:7">
      <c r="A735" s="148"/>
      <c r="B735" s="147"/>
      <c r="C735" s="163"/>
    </row>
    <row r="736" spans="1:7">
      <c r="A736" s="148"/>
      <c r="B736" s="147"/>
      <c r="C736" s="163"/>
    </row>
    <row r="737" spans="1:7" ht="15.75">
      <c r="A737" s="148"/>
      <c r="B737" s="147"/>
      <c r="C737" s="163"/>
      <c r="F737" s="150"/>
      <c r="G737" s="179"/>
    </row>
    <row r="738" spans="1:7" ht="15.75">
      <c r="A738" s="151"/>
      <c r="B738" s="147"/>
      <c r="C738" s="163" t="s">
        <v>602</v>
      </c>
      <c r="D738" s="150"/>
      <c r="E738" s="150"/>
    </row>
    <row r="739" spans="1:7">
      <c r="A739" s="148"/>
      <c r="B739" s="147"/>
      <c r="C739" s="163" t="s">
        <v>603</v>
      </c>
    </row>
    <row r="740" spans="1:7">
      <c r="A740" s="148"/>
      <c r="B740" s="147"/>
      <c r="C740" s="163" t="s">
        <v>604</v>
      </c>
    </row>
    <row r="741" spans="1:7">
      <c r="A741" s="148"/>
      <c r="B741" s="147"/>
      <c r="C741" s="163" t="s">
        <v>605</v>
      </c>
    </row>
    <row r="742" spans="1:7">
      <c r="A742" s="148"/>
      <c r="B742" s="147"/>
      <c r="C742" s="163" t="s">
        <v>606</v>
      </c>
    </row>
    <row r="743" spans="1:7">
      <c r="A743" s="148"/>
      <c r="B743" s="147"/>
      <c r="C743" s="163" t="s">
        <v>603</v>
      </c>
    </row>
    <row r="744" spans="1:7">
      <c r="A744" s="148"/>
      <c r="B744" s="147"/>
      <c r="C744" s="163" t="s">
        <v>607</v>
      </c>
    </row>
    <row r="745" spans="1:7">
      <c r="A745" s="148"/>
      <c r="B745" s="147"/>
      <c r="C745" s="163" t="s">
        <v>608</v>
      </c>
    </row>
    <row r="746" spans="1:7">
      <c r="A746" s="152"/>
      <c r="B746" s="147"/>
      <c r="C746" s="163" t="s">
        <v>609</v>
      </c>
    </row>
    <row r="747" spans="1:7">
      <c r="A747" s="148"/>
      <c r="B747" s="147"/>
      <c r="C747" s="163" t="s">
        <v>610</v>
      </c>
    </row>
    <row r="748" spans="1:7">
      <c r="A748" s="148"/>
      <c r="B748" s="153"/>
      <c r="C748" s="163" t="s">
        <v>611</v>
      </c>
    </row>
    <row r="749" spans="1:7">
      <c r="A749" s="148"/>
      <c r="B749" s="153"/>
      <c r="C749" s="163" t="s">
        <v>612</v>
      </c>
    </row>
    <row r="750" spans="1:7">
      <c r="A750" s="154"/>
      <c r="B750" s="153"/>
      <c r="C750" s="163" t="s">
        <v>613</v>
      </c>
    </row>
    <row r="751" spans="1:7">
      <c r="A751" s="154"/>
      <c r="B751" s="153"/>
      <c r="C751" s="164">
        <v>22539938430</v>
      </c>
    </row>
    <row r="752" spans="1:7">
      <c r="A752" s="154"/>
      <c r="B752" s="147"/>
      <c r="C752" s="163" t="s">
        <v>614</v>
      </c>
    </row>
    <row r="753" spans="1:3">
      <c r="A753" s="148"/>
      <c r="B753" s="147"/>
      <c r="C753" s="163" t="s">
        <v>615</v>
      </c>
    </row>
    <row r="754" spans="1:3">
      <c r="A754" s="148"/>
      <c r="B754" s="147"/>
      <c r="C754" s="163" t="s">
        <v>616</v>
      </c>
    </row>
    <row r="755" spans="1:3">
      <c r="A755" s="148"/>
      <c r="B755" s="147"/>
      <c r="C755" s="163" t="s">
        <v>617</v>
      </c>
    </row>
    <row r="756" spans="1:3">
      <c r="A756" s="148"/>
      <c r="B756" s="149"/>
      <c r="C756" s="163" t="s">
        <v>618</v>
      </c>
    </row>
    <row r="757" spans="1:3">
      <c r="A757" s="148"/>
      <c r="B757" s="147"/>
      <c r="C757" s="163">
        <v>3028887867</v>
      </c>
    </row>
    <row r="758" spans="1:3">
      <c r="A758" s="155"/>
      <c r="B758" s="149"/>
      <c r="C758" s="164">
        <v>79703360</v>
      </c>
    </row>
    <row r="759" spans="1:3">
      <c r="A759" s="148"/>
      <c r="B759" s="147"/>
      <c r="C759" s="163" t="s">
        <v>619</v>
      </c>
    </row>
    <row r="760" spans="1:3">
      <c r="A760" s="148"/>
      <c r="B760" s="147"/>
      <c r="C760" s="163" t="s">
        <v>620</v>
      </c>
    </row>
    <row r="761" spans="1:3">
      <c r="A761" s="148"/>
      <c r="B761" s="149"/>
      <c r="C761" s="163" t="s">
        <v>621</v>
      </c>
    </row>
    <row r="762" spans="1:3">
      <c r="A762" s="148"/>
      <c r="B762" s="149"/>
      <c r="C762" s="164">
        <v>9282000546</v>
      </c>
    </row>
    <row r="763" spans="1:3">
      <c r="A763" s="148"/>
      <c r="B763" s="149"/>
      <c r="C763" s="164">
        <v>332178854</v>
      </c>
    </row>
    <row r="764" spans="1:3">
      <c r="A764" s="148"/>
      <c r="B764" s="147"/>
      <c r="C764" s="163" t="s">
        <v>622</v>
      </c>
    </row>
    <row r="765" spans="1:3">
      <c r="A765" s="148"/>
      <c r="B765" s="147"/>
      <c r="C765" s="163" t="s">
        <v>623</v>
      </c>
    </row>
    <row r="766" spans="1:3">
      <c r="A766" s="148"/>
      <c r="B766" s="147"/>
      <c r="C766" s="163" t="s">
        <v>624</v>
      </c>
    </row>
    <row r="767" spans="1:3">
      <c r="A767" s="148"/>
      <c r="B767" s="149"/>
      <c r="C767" s="163" t="s">
        <v>625</v>
      </c>
    </row>
    <row r="768" spans="1:3">
      <c r="A768" s="148"/>
      <c r="B768" s="147"/>
      <c r="C768" s="163" t="s">
        <v>626</v>
      </c>
    </row>
    <row r="769" spans="1:3">
      <c r="A769" s="148"/>
      <c r="B769" s="147"/>
      <c r="C769" s="163" t="s">
        <v>627</v>
      </c>
    </row>
    <row r="770" spans="1:3">
      <c r="A770" s="148"/>
      <c r="B770" s="147"/>
      <c r="C770" s="163" t="s">
        <v>628</v>
      </c>
    </row>
    <row r="771" spans="1:3">
      <c r="A771" s="148"/>
      <c r="B771" s="147"/>
      <c r="C771" s="163" t="s">
        <v>629</v>
      </c>
    </row>
    <row r="772" spans="1:3">
      <c r="A772" s="148"/>
      <c r="B772" s="147"/>
      <c r="C772" s="163" t="s">
        <v>630</v>
      </c>
    </row>
    <row r="773" spans="1:3">
      <c r="A773" s="148"/>
      <c r="B773" s="147"/>
      <c r="C773" s="163" t="s">
        <v>631</v>
      </c>
    </row>
    <row r="774" spans="1:3">
      <c r="A774" s="148"/>
      <c r="B774" s="147"/>
      <c r="C774" s="163">
        <v>35510276327</v>
      </c>
    </row>
    <row r="775" spans="1:3">
      <c r="A775" s="148"/>
      <c r="B775" s="147"/>
      <c r="C775" s="163" t="s">
        <v>632</v>
      </c>
    </row>
    <row r="776" spans="1:3">
      <c r="A776" s="148"/>
      <c r="B776" s="147"/>
      <c r="C776" s="163" t="s">
        <v>633</v>
      </c>
    </row>
    <row r="777" spans="1:3">
      <c r="A777" s="148"/>
      <c r="B777" s="147"/>
      <c r="C777" s="163">
        <v>53434742958</v>
      </c>
    </row>
    <row r="778" spans="1:3">
      <c r="A778" s="154"/>
      <c r="B778" s="147"/>
      <c r="C778" s="163" t="s">
        <v>634</v>
      </c>
    </row>
    <row r="779" spans="1:3">
      <c r="A779" s="154"/>
      <c r="B779" s="147"/>
      <c r="C779" s="163" t="s">
        <v>635</v>
      </c>
    </row>
    <row r="780" spans="1:3">
      <c r="A780" s="154"/>
      <c r="B780" s="147"/>
      <c r="C780" s="163" t="s">
        <v>636</v>
      </c>
    </row>
    <row r="781" spans="1:3">
      <c r="A781" s="154"/>
      <c r="B781" s="147"/>
      <c r="C781" s="163" t="s">
        <v>637</v>
      </c>
    </row>
    <row r="782" spans="1:3">
      <c r="A782" s="154"/>
      <c r="B782" s="156"/>
      <c r="C782" s="163" t="s">
        <v>638</v>
      </c>
    </row>
    <row r="783" spans="1:3">
      <c r="A783" s="154"/>
      <c r="B783" s="149"/>
      <c r="C783" s="163" t="s">
        <v>639</v>
      </c>
    </row>
    <row r="784" spans="1:3">
      <c r="A784" s="154"/>
      <c r="B784" s="147"/>
      <c r="C784" s="163" t="s">
        <v>640</v>
      </c>
    </row>
    <row r="785" spans="1:3">
      <c r="A785" s="154"/>
      <c r="B785" s="153"/>
      <c r="C785" s="163" t="s">
        <v>641</v>
      </c>
    </row>
    <row r="786" spans="1:3">
      <c r="A786" s="154"/>
      <c r="B786" s="153"/>
      <c r="C786" s="163" t="s">
        <v>642</v>
      </c>
    </row>
    <row r="787" spans="1:3">
      <c r="A787" s="154"/>
      <c r="B787" s="153"/>
      <c r="C787" s="163" t="s">
        <v>643</v>
      </c>
    </row>
    <row r="788" spans="1:3">
      <c r="A788" s="154"/>
      <c r="B788" s="153"/>
      <c r="C788" s="163" t="s">
        <v>644</v>
      </c>
    </row>
    <row r="789" spans="1:3">
      <c r="A789" s="154"/>
      <c r="B789" s="153"/>
      <c r="C789" s="163" t="s">
        <v>645</v>
      </c>
    </row>
    <row r="790" spans="1:3">
      <c r="A790" s="154"/>
      <c r="B790" s="153"/>
      <c r="C790" s="163" t="s">
        <v>646</v>
      </c>
    </row>
    <row r="791" spans="1:3">
      <c r="A791" s="154"/>
      <c r="B791" s="153"/>
      <c r="C791" s="163" t="s">
        <v>647</v>
      </c>
    </row>
    <row r="792" spans="1:3">
      <c r="A792" s="154"/>
      <c r="B792" s="153"/>
      <c r="C792" s="163" t="s">
        <v>648</v>
      </c>
    </row>
    <row r="793" spans="1:3">
      <c r="A793" s="154"/>
      <c r="B793" s="153"/>
      <c r="C793" s="163" t="s">
        <v>649</v>
      </c>
    </row>
    <row r="794" spans="1:3">
      <c r="A794" s="154"/>
      <c r="B794" s="153"/>
      <c r="C794" s="163" t="s">
        <v>650</v>
      </c>
    </row>
    <row r="795" spans="1:3">
      <c r="A795" s="154"/>
      <c r="B795" s="153"/>
      <c r="C795" s="163" t="s">
        <v>651</v>
      </c>
    </row>
    <row r="796" spans="1:3">
      <c r="A796" s="154"/>
      <c r="B796" s="153"/>
      <c r="C796" s="163" t="s">
        <v>652</v>
      </c>
    </row>
    <row r="797" spans="1:3">
      <c r="A797" s="154"/>
      <c r="B797" s="153"/>
      <c r="C797" s="163" t="s">
        <v>653</v>
      </c>
    </row>
    <row r="798" spans="1:3">
      <c r="A798" s="154"/>
      <c r="B798" s="153"/>
      <c r="C798" s="163" t="s">
        <v>654</v>
      </c>
    </row>
    <row r="799" spans="1:3">
      <c r="A799" s="154"/>
      <c r="B799" s="157"/>
      <c r="C799" s="163" t="s">
        <v>655</v>
      </c>
    </row>
    <row r="800" spans="1:3">
      <c r="A800" s="154"/>
      <c r="B800" s="157"/>
      <c r="C800" s="163">
        <v>820282556</v>
      </c>
    </row>
    <row r="801" spans="1:8">
      <c r="A801" s="154"/>
      <c r="B801" s="147"/>
      <c r="C801" s="163" t="s">
        <v>656</v>
      </c>
    </row>
    <row r="802" spans="1:8">
      <c r="A802" s="154"/>
      <c r="B802" s="158"/>
      <c r="C802" s="163">
        <v>24101902221</v>
      </c>
    </row>
    <row r="803" spans="1:8">
      <c r="A803" s="154"/>
      <c r="B803" s="158"/>
      <c r="C803" s="163">
        <v>88124774068</v>
      </c>
    </row>
    <row r="804" spans="1:8">
      <c r="A804" s="154"/>
      <c r="B804" s="158"/>
      <c r="C804" s="163" t="s">
        <v>657</v>
      </c>
      <c r="H804" s="159"/>
    </row>
    <row r="805" spans="1:8">
      <c r="A805" s="154"/>
      <c r="B805" s="160"/>
      <c r="C805" s="163">
        <v>466570010010</v>
      </c>
      <c r="H805" s="159"/>
    </row>
    <row r="806" spans="1:8">
      <c r="A806" s="154"/>
      <c r="B806" s="153"/>
      <c r="C806" s="163" t="s">
        <v>658</v>
      </c>
      <c r="H806" s="159"/>
    </row>
    <row r="807" spans="1:8">
      <c r="A807" s="154"/>
      <c r="B807" s="153"/>
      <c r="C807" s="163">
        <v>570451770033079</v>
      </c>
    </row>
    <row r="808" spans="1:8">
      <c r="A808" s="154"/>
      <c r="B808" s="153"/>
      <c r="C808" s="163" t="s">
        <v>659</v>
      </c>
    </row>
    <row r="809" spans="1:8">
      <c r="A809" s="154"/>
      <c r="B809" s="147"/>
      <c r="C809" s="163" t="s">
        <v>660</v>
      </c>
    </row>
    <row r="810" spans="1:8">
      <c r="A810" s="154"/>
      <c r="B810" s="147"/>
      <c r="C810" s="163" t="s">
        <v>661</v>
      </c>
    </row>
    <row r="811" spans="1:8">
      <c r="A811" s="154"/>
      <c r="B811" s="153"/>
      <c r="C811" s="163" t="s">
        <v>662</v>
      </c>
    </row>
    <row r="812" spans="1:8">
      <c r="A812" s="154"/>
      <c r="B812" s="153"/>
      <c r="C812" s="163" t="s">
        <v>631</v>
      </c>
    </row>
    <row r="813" spans="1:8">
      <c r="A813" s="154"/>
      <c r="B813" s="147"/>
      <c r="C813" s="163" t="s">
        <v>663</v>
      </c>
    </row>
    <row r="814" spans="1:8">
      <c r="A814" s="154"/>
      <c r="B814" s="147"/>
      <c r="C814" s="163" t="s">
        <v>664</v>
      </c>
    </row>
    <row r="815" spans="1:8">
      <c r="A815" s="151"/>
      <c r="B815" s="147"/>
      <c r="C815" s="163" t="s">
        <v>665</v>
      </c>
    </row>
    <row r="816" spans="1:8">
      <c r="A816" s="151"/>
      <c r="B816" s="147"/>
      <c r="C816" s="163" t="s">
        <v>666</v>
      </c>
    </row>
    <row r="817" spans="1:3">
      <c r="A817" s="151"/>
      <c r="B817" s="147"/>
      <c r="C817" s="163" t="s">
        <v>667</v>
      </c>
    </row>
    <row r="818" spans="1:3">
      <c r="A818" s="155"/>
      <c r="B818" s="147"/>
      <c r="C818" s="163" t="s">
        <v>668</v>
      </c>
    </row>
    <row r="819" spans="1:3">
      <c r="A819" s="151"/>
      <c r="B819" s="147"/>
      <c r="C819" s="163" t="s">
        <v>669</v>
      </c>
    </row>
    <row r="820" spans="1:3">
      <c r="A820" s="151"/>
      <c r="B820" s="147"/>
      <c r="C820" s="163" t="s">
        <v>670</v>
      </c>
    </row>
    <row r="821" spans="1:3">
      <c r="A821" s="151"/>
      <c r="B821" s="147"/>
      <c r="C821" s="163" t="s">
        <v>671</v>
      </c>
    </row>
    <row r="822" spans="1:3">
      <c r="A822" s="151"/>
      <c r="B822" s="161"/>
      <c r="C822" s="165" t="s">
        <v>672</v>
      </c>
    </row>
    <row r="823" spans="1:3">
      <c r="A823" s="162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72" xr:uid="{00000000-0001-0000-0200-000000000000}"/>
  <conditionalFormatting sqref="A1 A236:A1048576">
    <cfRule type="duplicateValues" dxfId="3" priority="19"/>
  </conditionalFormatting>
  <conditionalFormatting sqref="A1:A1048576">
    <cfRule type="duplicateValues" dxfId="2" priority="3"/>
  </conditionalFormatting>
  <conditionalFormatting sqref="A115:A235">
    <cfRule type="duplicateValues" dxfId="1" priority="51"/>
  </conditionalFormatting>
  <conditionalFormatting sqref="F115:F235">
    <cfRule type="duplicateValues" dxfId="0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customXml/itemProps3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Instructivo</vt:lpstr>
      <vt:lpstr>Solicitud</vt:lpstr>
      <vt:lpstr>Orden de comision</vt:lpstr>
      <vt:lpstr>DATOS</vt:lpstr>
      <vt:lpstr>Solicitud!Área_de_impresión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Julieta</cp:lastModifiedBy>
  <cp:revision/>
  <cp:lastPrinted>2026-03-05T13:46:08Z</cp:lastPrinted>
  <dcterms:created xsi:type="dcterms:W3CDTF">2019-12-27T13:36:38Z</dcterms:created>
  <dcterms:modified xsi:type="dcterms:W3CDTF">2026-04-13T22:29:12Z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